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17" i="1"/>
  <c r="G279" i="1"/>
  <c r="F282" i="1" l="1"/>
  <c r="F279" i="1" l="1"/>
  <c r="H279" i="1" l="1"/>
  <c r="H281" i="1" l="1"/>
</calcChain>
</file>

<file path=xl/sharedStrings.xml><?xml version="1.0" encoding="utf-8"?>
<sst xmlns="http://schemas.openxmlformats.org/spreadsheetml/2006/main" count="1068" uniqueCount="398">
  <si>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</si>
  <si>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</si>
  <si>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</si>
  <si>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</si>
  <si>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</si>
  <si>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</si>
  <si>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</si>
  <si>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</si>
  <si>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</si>
  <si>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</si>
  <si>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</si>
  <si>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</si>
  <si>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</si>
  <si>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</si>
  <si>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</si>
  <si>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</si>
  <si>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</si>
  <si>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</si>
  <si>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</si>
  <si>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</si>
  <si>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</si>
  <si>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</si>
  <si>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</si>
  <si>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</si>
  <si>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</si>
  <si>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</si>
  <si>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</si>
  <si>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</si>
  <si>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</si>
  <si>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</si>
  <si>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</si>
  <si>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</si>
  <si>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</si>
  <si>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</si>
  <si>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</si>
  <si>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</si>
  <si>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</si>
  <si>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</si>
  <si>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</si>
  <si>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</si>
  <si>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</si>
  <si>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</si>
  <si>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</si>
  <si>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</si>
  <si>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</si>
  <si>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</si>
  <si>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</si>
  <si>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</si>
  <si>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</si>
  <si>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</si>
  <si>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</si>
  <si>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</si>
  <si>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</si>
  <si>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</si>
  <si>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</si>
  <si>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</si>
  <si>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</si>
  <si>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</si>
  <si>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</si>
  <si>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</si>
  <si>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</si>
  <si>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</si>
  <si>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</si>
  <si>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</si>
  <si>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</si>
  <si>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</si>
  <si>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</si>
  <si>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</si>
  <si>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</si>
  <si>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</si>
  <si>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</si>
  <si>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</si>
  <si>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</si>
  <si>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</si>
  <si>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</si>
  <si>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</si>
  <si>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</si>
  <si>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</si>
  <si>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</si>
  <si>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</si>
  <si>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</si>
  <si>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</si>
  <si>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</si>
  <si>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</si>
  <si>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</si>
  <si>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</si>
  <si>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</si>
  <si>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</si>
  <si>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</si>
  <si>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</si>
  <si>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</si>
  <si>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</si>
  <si>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</si>
  <si>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</si>
  <si>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</si>
  <si>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</si>
  <si>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</si>
  <si>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</si>
  <si>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</si>
  <si>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</si>
  <si>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</si>
  <si>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</si>
  <si>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</si>
  <si>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</si>
  <si>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</si>
  <si>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</si>
  <si>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</si>
  <si>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</si>
  <si>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</si>
  <si>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</si>
  <si>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</si>
  <si>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</si>
  <si>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</si>
  <si>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</si>
  <si>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</si>
  <si>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</si>
  <si>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</si>
  <si>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</si>
  <si>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</si>
  <si>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</si>
  <si>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</si>
  <si>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</si>
  <si>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</si>
  <si>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</si>
  <si>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</si>
  <si>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</si>
  <si>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</si>
  <si>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</si>
  <si>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</si>
  <si>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</si>
  <si>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</si>
  <si>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</si>
  <si>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</si>
  <si>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</si>
  <si>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</si>
  <si>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</si>
  <si>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</si>
  <si>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</si>
  <si>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</si>
  <si>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</si>
  <si>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</si>
  <si>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</si>
  <si>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</si>
  <si>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</si>
  <si>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</si>
  <si>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</si>
  <si>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</si>
  <si>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</si>
  <si>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</si>
  <si>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</si>
  <si>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</si>
  <si>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</si>
  <si>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</si>
  <si>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</si>
  <si>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</si>
  <si>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</si>
  <si>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</si>
  <si>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</si>
  <si>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</si>
  <si>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</si>
  <si>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</si>
  <si>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</si>
  <si>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</si>
  <si>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</si>
  <si>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</si>
  <si>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</si>
  <si>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</si>
  <si>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</si>
  <si>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</si>
  <si>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</si>
  <si>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</si>
  <si>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</si>
  <si>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</si>
  <si>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</si>
  <si>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</si>
  <si>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</si>
  <si>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</si>
  <si>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</si>
  <si>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</si>
  <si>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</si>
  <si>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</si>
  <si>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</si>
  <si>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</si>
  <si>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</si>
  <si>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</si>
  <si>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</si>
  <si>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</si>
  <si>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</si>
  <si>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</si>
  <si>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</si>
  <si>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</si>
  <si>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</si>
  <si>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</si>
  <si>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</si>
  <si>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</si>
  <si>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</si>
  <si>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</si>
  <si>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</si>
  <si>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</si>
  <si>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</si>
  <si>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</si>
  <si>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</si>
  <si>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</si>
  <si>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</si>
  <si>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</si>
  <si>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</si>
  <si>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</si>
  <si>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</si>
  <si>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</si>
  <si>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</si>
  <si>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</si>
  <si>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</si>
  <si>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</si>
  <si>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</si>
  <si>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</si>
  <si>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</si>
  <si>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</si>
  <si>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</si>
  <si>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</si>
  <si>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</si>
  <si>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</si>
  <si>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</si>
  <si>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</si>
  <si>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</si>
  <si>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</si>
  <si>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</si>
  <si>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</si>
  <si>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</si>
  <si>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</si>
  <si>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</si>
  <si>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</si>
  <si>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</si>
  <si>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</si>
  <si>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</si>
  <si>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</si>
  <si>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</si>
  <si>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</si>
  <si>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</si>
  <si>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</si>
  <si>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</si>
  <si>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</si>
  <si>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</si>
  <si>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</si>
  <si>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</si>
  <si>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</si>
  <si>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</si>
  <si>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</si>
  <si>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</si>
  <si>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</si>
  <si>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</si>
  <si>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</si>
  <si>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</si>
  <si>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</si>
  <si>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</si>
  <si>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</si>
  <si>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</si>
  <si>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</si>
  <si>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</si>
  <si>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</si>
  <si>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</si>
  <si>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</si>
  <si>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</si>
  <si>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</si>
  <si>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</si>
  <si>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</si>
  <si>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</si>
  <si>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</si>
  <si>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</si>
  <si>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</si>
  <si>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</si>
  <si>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</si>
  <si>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</si>
  <si>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</si>
  <si>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</si>
  <si>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</si>
  <si>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</si>
  <si>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</si>
  <si>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</si>
  <si>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</si>
  <si>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</si>
  <si>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</si>
  <si>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</si>
  <si>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</si>
  <si>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</si>
  <si>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</si>
  <si>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</si>
  <si>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</si>
  <si>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</si>
  <si>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</si>
  <si>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</si>
  <si>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</si>
  <si>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</si>
  <si>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</si>
  <si>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</si>
  <si>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</si>
  <si>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</si>
  <si>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</si>
  <si>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</si>
  <si>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</si>
  <si>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</si>
  <si>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</si>
  <si>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</si>
  <si>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</si>
  <si>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</si>
  <si>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</si>
  <si>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</si>
  <si>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</si>
  <si>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</si>
  <si>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</si>
  <si>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</si>
  <si>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</si>
  <si>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</si>
  <si>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</si>
  <si>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</si>
  <si>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</si>
  <si>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</si>
  <si>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</si>
  <si>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</si>
  <si>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</si>
  <si>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</si>
  <si>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</si>
  <si>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</si>
  <si>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</si>
  <si>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</si>
  <si>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</si>
  <si>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</si>
  <si>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</si>
  <si>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</si>
  <si>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</si>
  <si>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</si>
  <si>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</si>
  <si>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</si>
  <si>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</si>
  <si>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</si>
  <si>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</si>
  <si>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</si>
  <si>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</si>
  <si>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</si>
  <si>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</si>
  <si>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</si>
  <si>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Альянс-Торг ООО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</si>
  <si>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</si>
  <si>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</si>
  <si>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</si>
  <si>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</si>
  <si>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</si>
  <si>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</si>
  <si>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</si>
  <si>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</si>
  <si>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</si>
  <si>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</si>
  <si>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</si>
  <si>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</si>
  <si>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</si>
  <si>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АМТ-Групп ООО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</si>
  <si>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</si>
  <si>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</si>
  <si>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</si>
  <si>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</si>
  <si>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</si>
  <si>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</si>
  <si>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</si>
  <si>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</si>
  <si>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</si>
  <si>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</si>
  <si>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</si>
  <si>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</si>
  <si>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</si>
  <si>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</si>
  <si>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</si>
  <si>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</si>
  <si>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</si>
  <si>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</si>
  <si>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</si>
  <si>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</si>
  <si>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</si>
  <si>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</si>
  <si>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</si>
  <si>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</si>
  <si>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</si>
  <si>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</si>
  <si>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</si>
  <si>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</si>
  <si>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</si>
  <si>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</si>
  <si>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</si>
  <si>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</si>
  <si>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Физические лица (Маклаков А.А. )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</si>
  <si>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</si>
  <si>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</si>
  <si>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</si>
  <si>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</si>
  <si>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</si>
  <si>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</si>
  <si>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</si>
  <si>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</si>
  <si>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на май 2026 года</t>
  </si>
  <si>
    <t>01.05.2026-31.05.2026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</si>
</sst>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7" fillId="3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 applyProtection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3"/>
  <sheetViews>
    <sheetView tabSelected="1" topLeftCell="A259" zoomScale="84" zoomScaleNormal="84" workbookViewId="0">
      <selection activeCell="K273" sqref="K273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36" customWidth="1"/>
    <col min="8" max="8" width="20.42578125" style="13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230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34"/>
      <c r="G2" s="3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34"/>
      <c r="G3" s="3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17" customFormat="1" x14ac:dyDescent="0.25">
      <c r="A4" s="50" t="s">
        <v>231</v>
      </c>
      <c r="B4" s="51"/>
      <c r="C4" s="51"/>
      <c r="D4" s="51"/>
      <c r="E4" s="51"/>
      <c r="F4" s="52"/>
      <c r="G4" s="45"/>
    </row>
    <row r="5" spans="1:20" s="17" customFormat="1" x14ac:dyDescent="0.25">
      <c r="A5" s="50" t="s">
        <v>232</v>
      </c>
      <c r="B5" s="51"/>
      <c r="C5" s="51"/>
      <c r="D5" s="51"/>
      <c r="E5" s="51"/>
      <c r="F5" s="52"/>
      <c r="G5" s="45"/>
    </row>
    <row r="6" spans="1:20" s="17" customFormat="1" x14ac:dyDescent="0.25">
      <c r="A6" s="50" t="s">
        <v>233</v>
      </c>
      <c r="B6" s="51"/>
      <c r="C6" s="51"/>
      <c r="D6" s="51"/>
      <c r="E6" s="51"/>
      <c r="F6" s="52"/>
      <c r="G6" s="45"/>
    </row>
    <row r="7" spans="1:20" s="17" customFormat="1" x14ac:dyDescent="0.25">
      <c r="A7" s="50" t="s">
        <v>234</v>
      </c>
      <c r="B7" s="51"/>
      <c r="C7" s="51"/>
      <c r="D7" s="51"/>
      <c r="E7" s="51"/>
      <c r="F7" s="52"/>
      <c r="G7" s="45"/>
      <c r="J7"/>
    </row>
    <row r="8" spans="1:20" s="19" customFormat="1" x14ac:dyDescent="0.25">
      <c r="A8" s="18"/>
      <c r="B8" s="51" t="s">
        <v>235</v>
      </c>
      <c r="C8" s="51"/>
      <c r="D8" s="51"/>
      <c r="E8" s="51"/>
      <c r="F8" s="28"/>
      <c r="G8" s="28"/>
      <c r="J8"/>
    </row>
    <row r="9" spans="1:20" s="20" customFormat="1" x14ac:dyDescent="0.25">
      <c r="C9" s="46"/>
      <c r="D9" s="46"/>
      <c r="E9" s="46"/>
      <c r="F9" s="28"/>
      <c r="G9" s="28"/>
      <c r="J9"/>
    </row>
    <row r="10" spans="1:20" s="17" customFormat="1" x14ac:dyDescent="0.25">
      <c r="D10" s="47" t="s">
        <v>396</v>
      </c>
      <c r="E10" s="47"/>
      <c r="F10" s="40"/>
      <c r="G10" s="45"/>
      <c r="J10"/>
    </row>
    <row r="11" spans="1:20" s="21" customFormat="1" x14ac:dyDescent="0.25">
      <c r="D11" s="48"/>
      <c r="E11" s="48"/>
      <c r="F11" s="28"/>
      <c r="G11" s="28"/>
      <c r="J11"/>
    </row>
    <row r="12" spans="1:20" s="19" customFormat="1" x14ac:dyDescent="0.25">
      <c r="D12" s="49" t="s">
        <v>397</v>
      </c>
      <c r="E12" s="49"/>
      <c r="F12" s="28"/>
      <c r="G12" s="28"/>
      <c r="J12"/>
    </row>
    <row r="13" spans="1:20" s="20" customFormat="1" ht="83.25" customHeight="1" x14ac:dyDescent="0.25">
      <c r="D13" s="46"/>
      <c r="E13" s="46"/>
      <c r="F13" s="28"/>
      <c r="G13" s="28"/>
      <c r="J13"/>
    </row>
    <row r="14" spans="1:20" x14ac:dyDescent="0.25">
      <c r="B14" s="4"/>
      <c r="C14" s="4"/>
      <c r="D14" s="4"/>
      <c r="E14" s="4"/>
      <c r="F14" s="34"/>
      <c r="G14" s="34"/>
      <c r="H14" s="4"/>
      <c r="I14" s="8"/>
      <c r="J14"/>
      <c r="K14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J15" s="54"/>
      <c r="K15" s="7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J16"/>
      <c r="K16"/>
      <c r="L16"/>
      <c r="M16" s="11"/>
      <c r="N16" s="29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133</v>
      </c>
      <c r="C17" s="1" t="s">
        <v>198</v>
      </c>
      <c r="D17" s="1" t="s">
        <v>198</v>
      </c>
      <c r="E17" s="1" t="s">
        <v>15</v>
      </c>
      <c r="F17" s="55">
        <v>1.4199999999999998E-4</v>
      </c>
      <c r="G17" s="43">
        <v>0</v>
      </c>
      <c r="H17" s="30">
        <f>F17-G17</f>
        <v>1.4199999999999998E-4</v>
      </c>
      <c r="I17" s="14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133</v>
      </c>
      <c r="C18" s="1" t="s">
        <v>292</v>
      </c>
      <c r="D18" s="1" t="s">
        <v>292</v>
      </c>
      <c r="E18" s="1" t="s">
        <v>15</v>
      </c>
      <c r="F18" s="55">
        <v>1.2520000000000001E-3</v>
      </c>
      <c r="G18" s="43">
        <v>0</v>
      </c>
      <c r="H18" s="30">
        <f t="shared" ref="H18:H81" si="0">F18-G18</f>
        <v>1.2520000000000001E-3</v>
      </c>
      <c r="I18" s="14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41">
        <v>0</v>
      </c>
      <c r="G19" s="43">
        <v>0</v>
      </c>
      <c r="H19" s="30">
        <f t="shared" si="0"/>
        <v>0</v>
      </c>
      <c r="I19" s="23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41">
        <v>0</v>
      </c>
      <c r="G20" s="43">
        <v>0</v>
      </c>
      <c r="H20" s="30">
        <f t="shared" si="0"/>
        <v>0</v>
      </c>
      <c r="I20" s="24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55">
        <v>7.5900000000000002E-4</v>
      </c>
      <c r="G21" s="43">
        <v>0</v>
      </c>
      <c r="H21" s="30">
        <f t="shared" si="0"/>
        <v>7.5900000000000002E-4</v>
      </c>
      <c r="I21" s="14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133</v>
      </c>
      <c r="C22" s="1" t="s">
        <v>186</v>
      </c>
      <c r="D22" s="1" t="s">
        <v>184</v>
      </c>
      <c r="E22" s="1" t="s">
        <v>15</v>
      </c>
      <c r="F22" s="55">
        <v>6.9099999999999999E-4</v>
      </c>
      <c r="G22" s="43">
        <v>0</v>
      </c>
      <c r="H22" s="30">
        <f t="shared" si="0"/>
        <v>6.9099999999999999E-4</v>
      </c>
      <c r="I22" s="14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133</v>
      </c>
      <c r="C23" s="1" t="s">
        <v>185</v>
      </c>
      <c r="D23" s="1" t="s">
        <v>168</v>
      </c>
      <c r="E23" s="1" t="s">
        <v>15</v>
      </c>
      <c r="F23" s="55">
        <v>1.0249999999999999E-3</v>
      </c>
      <c r="G23" s="43">
        <v>0</v>
      </c>
      <c r="H23" s="30">
        <f t="shared" si="0"/>
        <v>1.0249999999999999E-3</v>
      </c>
      <c r="I23" s="14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133</v>
      </c>
      <c r="C24" s="1" t="s">
        <v>38</v>
      </c>
      <c r="D24" s="1" t="s">
        <v>169</v>
      </c>
      <c r="E24" s="1" t="s">
        <v>15</v>
      </c>
      <c r="F24" s="55">
        <v>1.529E-3</v>
      </c>
      <c r="G24" s="43">
        <v>0</v>
      </c>
      <c r="H24" s="30">
        <f t="shared" si="0"/>
        <v>1.529E-3</v>
      </c>
      <c r="I24" s="1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55">
        <v>3.2600000000000001E-4</v>
      </c>
      <c r="G25" s="43">
        <v>0</v>
      </c>
      <c r="H25" s="30">
        <f t="shared" si="0"/>
        <v>3.2600000000000001E-4</v>
      </c>
      <c r="I25" s="14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55">
        <v>6.0000000000000001E-3</v>
      </c>
      <c r="G26" s="43">
        <v>0</v>
      </c>
      <c r="H26" s="30">
        <f t="shared" si="0"/>
        <v>6.0000000000000001E-3</v>
      </c>
      <c r="I26" s="24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133</v>
      </c>
      <c r="C27" s="1" t="s">
        <v>199</v>
      </c>
      <c r="D27" s="1" t="s">
        <v>199</v>
      </c>
      <c r="E27" s="1" t="s">
        <v>14</v>
      </c>
      <c r="F27" s="55">
        <v>4.3559999999999996E-3</v>
      </c>
      <c r="G27" s="43">
        <v>0</v>
      </c>
      <c r="H27" s="30">
        <f t="shared" si="0"/>
        <v>4.3559999999999996E-3</v>
      </c>
      <c r="I27" s="25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133</v>
      </c>
      <c r="C28" s="1" t="s">
        <v>182</v>
      </c>
      <c r="D28" s="1" t="s">
        <v>183</v>
      </c>
      <c r="E28" s="1" t="s">
        <v>10</v>
      </c>
      <c r="F28" s="55">
        <v>3.9999999999999998E-6</v>
      </c>
      <c r="G28" s="43">
        <v>0</v>
      </c>
      <c r="H28" s="30">
        <f t="shared" si="0"/>
        <v>3.9999999999999998E-6</v>
      </c>
      <c r="I28" s="14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133</v>
      </c>
      <c r="C29" s="1" t="s">
        <v>158</v>
      </c>
      <c r="D29" s="1" t="s">
        <v>116</v>
      </c>
      <c r="E29" s="1" t="s">
        <v>36</v>
      </c>
      <c r="F29" s="55">
        <v>5.9116999999999996E-2</v>
      </c>
      <c r="G29" s="43">
        <v>0</v>
      </c>
      <c r="H29" s="30">
        <f t="shared" si="0"/>
        <v>5.9116999999999996E-2</v>
      </c>
      <c r="I29" s="24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133</v>
      </c>
      <c r="C30" s="1" t="s">
        <v>139</v>
      </c>
      <c r="D30" s="1" t="s">
        <v>138</v>
      </c>
      <c r="E30" s="1" t="s">
        <v>15</v>
      </c>
      <c r="F30" s="55">
        <v>4.1899999999999999E-4</v>
      </c>
      <c r="G30" s="43">
        <v>0</v>
      </c>
      <c r="H30" s="30">
        <f t="shared" si="0"/>
        <v>4.1899999999999999E-4</v>
      </c>
      <c r="I30" s="24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133</v>
      </c>
      <c r="C31" s="1" t="s">
        <v>41</v>
      </c>
      <c r="D31" s="1" t="s">
        <v>162</v>
      </c>
      <c r="E31" s="1" t="s">
        <v>14</v>
      </c>
      <c r="F31" s="55">
        <v>2.7577999999999998E-2</v>
      </c>
      <c r="G31" s="43">
        <v>0</v>
      </c>
      <c r="H31" s="30">
        <f t="shared" si="0"/>
        <v>2.7577999999999998E-2</v>
      </c>
      <c r="I31" s="25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133</v>
      </c>
      <c r="C32" s="1" t="s">
        <v>200</v>
      </c>
      <c r="D32" s="1" t="s">
        <v>201</v>
      </c>
      <c r="E32" s="1" t="s">
        <v>14</v>
      </c>
      <c r="F32" s="55">
        <v>8.116E-3</v>
      </c>
      <c r="G32" s="43">
        <v>0</v>
      </c>
      <c r="H32" s="30">
        <f t="shared" si="0"/>
        <v>8.116E-3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133</v>
      </c>
      <c r="C33" s="1" t="s">
        <v>311</v>
      </c>
      <c r="D33" s="1" t="s">
        <v>311</v>
      </c>
      <c r="E33" s="1" t="s">
        <v>14</v>
      </c>
      <c r="F33" s="55">
        <v>2.3434E-2</v>
      </c>
      <c r="G33" s="43">
        <v>0</v>
      </c>
      <c r="H33" s="30">
        <f t="shared" si="0"/>
        <v>2.3434E-2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133</v>
      </c>
      <c r="C34" s="1" t="s">
        <v>313</v>
      </c>
      <c r="D34" s="1" t="s">
        <v>313</v>
      </c>
      <c r="E34" s="1" t="s">
        <v>10</v>
      </c>
      <c r="F34" s="55">
        <v>3.0299999999999999E-4</v>
      </c>
      <c r="G34" s="43">
        <v>0</v>
      </c>
      <c r="H34" s="30">
        <f t="shared" si="0"/>
        <v>3.0299999999999999E-4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133</v>
      </c>
      <c r="C35" s="1" t="s">
        <v>322</v>
      </c>
      <c r="D35" s="1" t="s">
        <v>322</v>
      </c>
      <c r="E35" s="1" t="s">
        <v>10</v>
      </c>
      <c r="F35" s="41">
        <v>0</v>
      </c>
      <c r="G35" s="43">
        <v>0</v>
      </c>
      <c r="H35" s="30">
        <f t="shared" si="0"/>
        <v>0</v>
      </c>
      <c r="I35" s="24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133</v>
      </c>
      <c r="C36" s="1" t="s">
        <v>323</v>
      </c>
      <c r="D36" s="1" t="s">
        <v>323</v>
      </c>
      <c r="E36" s="1" t="s">
        <v>15</v>
      </c>
      <c r="F36" s="41">
        <v>0</v>
      </c>
      <c r="G36" s="43">
        <v>0</v>
      </c>
      <c r="H36" s="30">
        <f t="shared" si="0"/>
        <v>0</v>
      </c>
      <c r="I36" s="24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133</v>
      </c>
      <c r="C37" s="1" t="s">
        <v>325</v>
      </c>
      <c r="D37" s="1" t="s">
        <v>326</v>
      </c>
      <c r="E37" s="1" t="s">
        <v>15</v>
      </c>
      <c r="F37" s="56">
        <v>2.5009999999999998E-3</v>
      </c>
      <c r="G37" s="43">
        <v>0</v>
      </c>
      <c r="H37" s="30">
        <f t="shared" si="0"/>
        <v>2.5009999999999998E-3</v>
      </c>
      <c r="I37" s="24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57">
        <v>3.1646270000000004E-2</v>
      </c>
      <c r="G38" s="43">
        <v>0</v>
      </c>
      <c r="H38" s="30">
        <f t="shared" si="0"/>
        <v>3.1646270000000004E-2</v>
      </c>
      <c r="I38" s="3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58">
        <v>0.54101544999999995</v>
      </c>
      <c r="G39" s="43">
        <v>0</v>
      </c>
      <c r="H39" s="30">
        <f t="shared" si="0"/>
        <v>0.54101544999999995</v>
      </c>
      <c r="I39" s="3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132</v>
      </c>
      <c r="C40" s="1" t="s">
        <v>172</v>
      </c>
      <c r="D40" s="1" t="s">
        <v>173</v>
      </c>
      <c r="E40" s="1" t="s">
        <v>15</v>
      </c>
      <c r="F40" s="59">
        <v>1.5300000000000001E-4</v>
      </c>
      <c r="G40" s="43">
        <v>0</v>
      </c>
      <c r="H40" s="30">
        <f t="shared" si="0"/>
        <v>1.5300000000000001E-4</v>
      </c>
      <c r="I40" s="3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132</v>
      </c>
      <c r="C41" s="1" t="s">
        <v>202</v>
      </c>
      <c r="D41" s="1" t="s">
        <v>203</v>
      </c>
      <c r="E41" s="1" t="s">
        <v>35</v>
      </c>
      <c r="F41" s="41">
        <v>0</v>
      </c>
      <c r="G41" s="43">
        <v>0</v>
      </c>
      <c r="H41" s="30">
        <f t="shared" si="0"/>
        <v>0</v>
      </c>
      <c r="I41" s="3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132</v>
      </c>
      <c r="C42" s="1" t="s">
        <v>267</v>
      </c>
      <c r="D42" s="1" t="s">
        <v>268</v>
      </c>
      <c r="E42" s="1" t="s">
        <v>10</v>
      </c>
      <c r="F42" s="55">
        <v>5.0000000000000004E-6</v>
      </c>
      <c r="G42" s="43">
        <v>0</v>
      </c>
      <c r="H42" s="30">
        <f t="shared" si="0"/>
        <v>5.0000000000000004E-6</v>
      </c>
      <c r="I42" s="3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41">
        <v>0</v>
      </c>
      <c r="G43" s="43">
        <v>0</v>
      </c>
      <c r="H43" s="30">
        <f t="shared" si="0"/>
        <v>0</v>
      </c>
      <c r="I43" s="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132</v>
      </c>
      <c r="C44" s="1" t="s">
        <v>204</v>
      </c>
      <c r="D44" s="1" t="s">
        <v>205</v>
      </c>
      <c r="E44" s="1" t="s">
        <v>35</v>
      </c>
      <c r="F44" s="55">
        <v>9.7999999999999997E-4</v>
      </c>
      <c r="G44" s="43">
        <v>0</v>
      </c>
      <c r="H44" s="30">
        <f t="shared" si="0"/>
        <v>9.7999999999999997E-4</v>
      </c>
      <c r="I44" s="3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132</v>
      </c>
      <c r="C45" s="1" t="s">
        <v>269</v>
      </c>
      <c r="D45" s="1" t="s">
        <v>269</v>
      </c>
      <c r="E45" s="1" t="s">
        <v>35</v>
      </c>
      <c r="F45" s="55">
        <v>7.3119999999999999E-3</v>
      </c>
      <c r="G45" s="43">
        <v>0</v>
      </c>
      <c r="H45" s="30">
        <f t="shared" si="0"/>
        <v>7.3119999999999999E-3</v>
      </c>
      <c r="I45" s="3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55">
        <v>7.1219999999999999E-3</v>
      </c>
      <c r="G46" s="43">
        <v>0</v>
      </c>
      <c r="H46" s="30">
        <f t="shared" si="0"/>
        <v>7.1219999999999999E-3</v>
      </c>
      <c r="I46" s="3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132</v>
      </c>
      <c r="C47" s="1" t="s">
        <v>345</v>
      </c>
      <c r="D47" s="1" t="s">
        <v>345</v>
      </c>
      <c r="E47" s="1" t="s">
        <v>15</v>
      </c>
      <c r="F47" s="55">
        <v>1.5200000000000001E-4</v>
      </c>
      <c r="G47" s="43">
        <v>0</v>
      </c>
      <c r="H47" s="30">
        <f t="shared" si="0"/>
        <v>1.5200000000000001E-4</v>
      </c>
      <c r="I47" s="3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132</v>
      </c>
      <c r="C48" s="1" t="s">
        <v>270</v>
      </c>
      <c r="D48" s="1" t="s">
        <v>270</v>
      </c>
      <c r="E48" s="1" t="s">
        <v>14</v>
      </c>
      <c r="F48" s="41">
        <v>0</v>
      </c>
      <c r="G48" s="43">
        <v>0</v>
      </c>
      <c r="H48" s="30">
        <f t="shared" si="0"/>
        <v>0</v>
      </c>
      <c r="I48" s="3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132</v>
      </c>
      <c r="C49" s="1" t="s">
        <v>271</v>
      </c>
      <c r="D49" s="1" t="s">
        <v>271</v>
      </c>
      <c r="E49" s="1" t="s">
        <v>35</v>
      </c>
      <c r="F49" s="55">
        <v>2.9E-5</v>
      </c>
      <c r="G49" s="43">
        <v>0</v>
      </c>
      <c r="H49" s="30">
        <f t="shared" si="0"/>
        <v>2.9E-5</v>
      </c>
      <c r="I49" s="3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55">
        <v>6.5200000000000002E-4</v>
      </c>
      <c r="G50" s="43">
        <v>0</v>
      </c>
      <c r="H50" s="30">
        <f t="shared" si="0"/>
        <v>6.5200000000000002E-4</v>
      </c>
      <c r="I50" s="3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132</v>
      </c>
      <c r="C51" s="1" t="s">
        <v>272</v>
      </c>
      <c r="D51" s="1" t="s">
        <v>272</v>
      </c>
      <c r="E51" s="1" t="s">
        <v>15</v>
      </c>
      <c r="F51" s="55">
        <v>2.0000000000000001E-4</v>
      </c>
      <c r="G51" s="43">
        <v>0</v>
      </c>
      <c r="H51" s="30">
        <f t="shared" si="0"/>
        <v>2.0000000000000001E-4</v>
      </c>
      <c r="I51" s="3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132</v>
      </c>
      <c r="C52" s="1" t="s">
        <v>273</v>
      </c>
      <c r="D52" s="1" t="s">
        <v>273</v>
      </c>
      <c r="E52" s="1" t="s">
        <v>10</v>
      </c>
      <c r="F52" s="55">
        <v>5.7130000000000002E-3</v>
      </c>
      <c r="G52" s="43">
        <v>0</v>
      </c>
      <c r="H52" s="30">
        <f t="shared" si="0"/>
        <v>5.7130000000000002E-3</v>
      </c>
      <c r="I52" s="3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132</v>
      </c>
      <c r="C53" s="1" t="s">
        <v>274</v>
      </c>
      <c r="D53" s="1" t="s">
        <v>274</v>
      </c>
      <c r="E53" s="1" t="s">
        <v>275</v>
      </c>
      <c r="F53" s="55">
        <v>6.0999999999999997E-4</v>
      </c>
      <c r="G53" s="43">
        <v>0</v>
      </c>
      <c r="H53" s="30">
        <f t="shared" si="0"/>
        <v>6.0999999999999997E-4</v>
      </c>
      <c r="I53" s="14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132</v>
      </c>
      <c r="C54" s="1" t="s">
        <v>276</v>
      </c>
      <c r="D54" s="1" t="s">
        <v>276</v>
      </c>
      <c r="E54" s="1" t="s">
        <v>15</v>
      </c>
      <c r="F54" s="41">
        <v>0</v>
      </c>
      <c r="G54" s="43">
        <v>0</v>
      </c>
      <c r="H54" s="30">
        <f t="shared" si="0"/>
        <v>0</v>
      </c>
      <c r="I54" s="1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132</v>
      </c>
      <c r="C55" s="1" t="s">
        <v>277</v>
      </c>
      <c r="D55" s="1" t="s">
        <v>277</v>
      </c>
      <c r="E55" s="1" t="s">
        <v>15</v>
      </c>
      <c r="F55" s="41">
        <v>0</v>
      </c>
      <c r="G55" s="43">
        <v>0</v>
      </c>
      <c r="H55" s="30">
        <f t="shared" si="0"/>
        <v>0</v>
      </c>
      <c r="I55" s="14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132</v>
      </c>
      <c r="C56" s="1" t="s">
        <v>159</v>
      </c>
      <c r="D56" s="1" t="s">
        <v>124</v>
      </c>
      <c r="E56" s="1" t="s">
        <v>35</v>
      </c>
      <c r="F56" s="55">
        <v>1.5589999999999998E-3</v>
      </c>
      <c r="G56" s="43">
        <v>0</v>
      </c>
      <c r="H56" s="30">
        <f t="shared" si="0"/>
        <v>1.5589999999999998E-3</v>
      </c>
      <c r="I56" s="14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132</v>
      </c>
      <c r="C57" s="1" t="s">
        <v>236</v>
      </c>
      <c r="D57" s="1" t="s">
        <v>236</v>
      </c>
      <c r="E57" s="1" t="s">
        <v>35</v>
      </c>
      <c r="F57" s="55">
        <v>8.6499999999999999E-4</v>
      </c>
      <c r="G57" s="43">
        <v>0</v>
      </c>
      <c r="H57" s="30">
        <f t="shared" si="0"/>
        <v>8.6499999999999999E-4</v>
      </c>
      <c r="I57" s="25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55">
        <v>8.2799999999999996E-4</v>
      </c>
      <c r="G58" s="43">
        <v>0</v>
      </c>
      <c r="H58" s="30">
        <f t="shared" si="0"/>
        <v>8.2799999999999996E-4</v>
      </c>
      <c r="I58" s="14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55">
        <v>3.0800000000000001E-4</v>
      </c>
      <c r="G59" s="43">
        <v>0</v>
      </c>
      <c r="H59" s="30">
        <f t="shared" si="0"/>
        <v>3.0800000000000001E-4</v>
      </c>
      <c r="I59" s="23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132</v>
      </c>
      <c r="C60" s="1" t="s">
        <v>278</v>
      </c>
      <c r="D60" s="1" t="s">
        <v>278</v>
      </c>
      <c r="E60" s="1" t="s">
        <v>15</v>
      </c>
      <c r="F60" s="55">
        <v>9.5000000000000005E-5</v>
      </c>
      <c r="G60" s="43">
        <v>0</v>
      </c>
      <c r="H60" s="30">
        <f t="shared" si="0"/>
        <v>9.5000000000000005E-5</v>
      </c>
      <c r="I60" s="14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132</v>
      </c>
      <c r="C61" s="1" t="s">
        <v>319</v>
      </c>
      <c r="D61" s="1" t="s">
        <v>318</v>
      </c>
      <c r="E61" s="1" t="s">
        <v>35</v>
      </c>
      <c r="F61" s="55">
        <v>7.2399999999999993E-4</v>
      </c>
      <c r="G61" s="43">
        <v>0</v>
      </c>
      <c r="H61" s="30">
        <f t="shared" si="0"/>
        <v>7.2399999999999993E-4</v>
      </c>
      <c r="I61" s="14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132</v>
      </c>
      <c r="C62" s="1" t="s">
        <v>321</v>
      </c>
      <c r="D62" s="1" t="s">
        <v>321</v>
      </c>
      <c r="E62" s="1" t="s">
        <v>14</v>
      </c>
      <c r="F62" s="41">
        <v>0</v>
      </c>
      <c r="G62" s="43">
        <v>0</v>
      </c>
      <c r="H62" s="30">
        <f t="shared" si="0"/>
        <v>0</v>
      </c>
      <c r="I62" s="14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132</v>
      </c>
      <c r="C63" s="1" t="s">
        <v>324</v>
      </c>
      <c r="D63" s="1" t="s">
        <v>324</v>
      </c>
      <c r="E63" s="1" t="s">
        <v>35</v>
      </c>
      <c r="F63" s="55">
        <v>6.9999999999999999E-6</v>
      </c>
      <c r="G63" s="43">
        <v>0</v>
      </c>
      <c r="H63" s="30">
        <f t="shared" si="0"/>
        <v>6.9999999999999999E-6</v>
      </c>
      <c r="I63" s="14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132</v>
      </c>
      <c r="C64" s="1" t="s">
        <v>350</v>
      </c>
      <c r="D64" s="1" t="s">
        <v>350</v>
      </c>
      <c r="E64" s="1" t="s">
        <v>14</v>
      </c>
      <c r="F64" s="42">
        <v>1.92E-4</v>
      </c>
      <c r="G64" s="43">
        <v>0</v>
      </c>
      <c r="H64" s="30">
        <f t="shared" si="0"/>
        <v>1.92E-4</v>
      </c>
      <c r="I64" s="1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57">
        <v>0.34474050000000001</v>
      </c>
      <c r="G65" s="43">
        <v>0</v>
      </c>
      <c r="H65" s="30">
        <f t="shared" si="0"/>
        <v>0.34474050000000001</v>
      </c>
      <c r="I65" s="3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58">
        <v>0.13657325000000001</v>
      </c>
      <c r="G66" s="43">
        <v>0</v>
      </c>
      <c r="H66" s="30">
        <f t="shared" si="0"/>
        <v>0.13657325000000001</v>
      </c>
      <c r="I66" s="3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132</v>
      </c>
      <c r="C67" s="1" t="s">
        <v>381</v>
      </c>
      <c r="D67" s="1" t="s">
        <v>382</v>
      </c>
      <c r="E67" s="1" t="s">
        <v>35</v>
      </c>
      <c r="F67" s="60">
        <v>0</v>
      </c>
      <c r="G67" s="43">
        <v>0</v>
      </c>
      <c r="H67" s="30">
        <f t="shared" si="0"/>
        <v>0</v>
      </c>
      <c r="I67" s="3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18</v>
      </c>
      <c r="C68" s="1" t="s">
        <v>19</v>
      </c>
      <c r="D68" s="1" t="s">
        <v>50</v>
      </c>
      <c r="E68" s="1" t="s">
        <v>35</v>
      </c>
      <c r="F68" s="56">
        <v>7.9999999999999996E-6</v>
      </c>
      <c r="G68" s="43">
        <v>0</v>
      </c>
      <c r="H68" s="30">
        <f t="shared" si="0"/>
        <v>7.9999999999999996E-6</v>
      </c>
      <c r="I68" s="14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18</v>
      </c>
      <c r="C69" s="1" t="s">
        <v>134</v>
      </c>
      <c r="D69" s="1" t="s">
        <v>135</v>
      </c>
      <c r="E69" s="1" t="s">
        <v>136</v>
      </c>
      <c r="F69" s="41">
        <v>0</v>
      </c>
      <c r="G69" s="43">
        <v>0</v>
      </c>
      <c r="H69" s="30">
        <f t="shared" si="0"/>
        <v>0</v>
      </c>
      <c r="I69" s="3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20</v>
      </c>
      <c r="C70" s="1" t="s">
        <v>264</v>
      </c>
      <c r="D70" s="1" t="s">
        <v>264</v>
      </c>
      <c r="E70" s="1" t="s">
        <v>10</v>
      </c>
      <c r="F70" s="59">
        <v>8.2000000000000001E-5</v>
      </c>
      <c r="G70" s="43">
        <v>0</v>
      </c>
      <c r="H70" s="30">
        <f t="shared" si="0"/>
        <v>8.2000000000000001E-5</v>
      </c>
      <c r="I70" s="14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20</v>
      </c>
      <c r="C71" s="1" t="s">
        <v>263</v>
      </c>
      <c r="D71" s="1" t="s">
        <v>263</v>
      </c>
      <c r="E71" s="1" t="s">
        <v>15</v>
      </c>
      <c r="F71" s="55">
        <v>1.0500000000000002E-3</v>
      </c>
      <c r="G71" s="43">
        <v>0</v>
      </c>
      <c r="H71" s="30">
        <f t="shared" si="0"/>
        <v>1.0500000000000002E-3</v>
      </c>
      <c r="I71" s="24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20</v>
      </c>
      <c r="C72" s="1" t="s">
        <v>141</v>
      </c>
      <c r="D72" s="1" t="s">
        <v>140</v>
      </c>
      <c r="E72" s="1" t="s">
        <v>15</v>
      </c>
      <c r="F72" s="55">
        <v>7.9999999999999996E-6</v>
      </c>
      <c r="G72" s="43">
        <v>0</v>
      </c>
      <c r="H72" s="30">
        <f t="shared" si="0"/>
        <v>7.9999999999999996E-6</v>
      </c>
      <c r="I72" s="24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20</v>
      </c>
      <c r="C73" s="1" t="s">
        <v>265</v>
      </c>
      <c r="D73" s="1" t="s">
        <v>266</v>
      </c>
      <c r="E73" s="1" t="s">
        <v>15</v>
      </c>
      <c r="F73" s="41">
        <v>0</v>
      </c>
      <c r="G73" s="43">
        <v>0</v>
      </c>
      <c r="H73" s="30">
        <f t="shared" si="0"/>
        <v>0</v>
      </c>
      <c r="I73" s="14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15.75" customHeight="1" x14ac:dyDescent="0.25">
      <c r="B74" s="1" t="s">
        <v>20</v>
      </c>
      <c r="C74" s="1" t="s">
        <v>51</v>
      </c>
      <c r="D74" s="1" t="s">
        <v>21</v>
      </c>
      <c r="E74" s="1" t="s">
        <v>10</v>
      </c>
      <c r="F74" s="55">
        <v>5.5999999999999999E-5</v>
      </c>
      <c r="G74" s="43">
        <v>0</v>
      </c>
      <c r="H74" s="30">
        <f t="shared" si="0"/>
        <v>5.5999999999999999E-5</v>
      </c>
      <c r="I74" s="1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20</v>
      </c>
      <c r="C75" s="1" t="s">
        <v>206</v>
      </c>
      <c r="D75" s="1" t="s">
        <v>206</v>
      </c>
      <c r="E75" s="1" t="s">
        <v>15</v>
      </c>
      <c r="F75" s="41">
        <v>0</v>
      </c>
      <c r="G75" s="43">
        <v>0</v>
      </c>
      <c r="H75" s="30">
        <f t="shared" si="0"/>
        <v>0</v>
      </c>
      <c r="I75" s="14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31.5" customHeight="1" x14ac:dyDescent="0.25">
      <c r="B76" s="1" t="s">
        <v>20</v>
      </c>
      <c r="C76" s="1" t="s">
        <v>127</v>
      </c>
      <c r="D76" s="1" t="s">
        <v>126</v>
      </c>
      <c r="E76" s="1" t="s">
        <v>15</v>
      </c>
      <c r="F76" s="55">
        <v>4.8000000000000001E-5</v>
      </c>
      <c r="G76" s="43">
        <v>0</v>
      </c>
      <c r="H76" s="30">
        <f t="shared" si="0"/>
        <v>4.8000000000000001E-5</v>
      </c>
      <c r="I76" s="14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49.5" customHeight="1" x14ac:dyDescent="0.25">
      <c r="B77" s="1" t="s">
        <v>20</v>
      </c>
      <c r="C77" s="1" t="s">
        <v>337</v>
      </c>
      <c r="D77" s="1" t="s">
        <v>317</v>
      </c>
      <c r="E77" s="1" t="s">
        <v>10</v>
      </c>
      <c r="F77" s="55">
        <v>3.8999999999999999E-5</v>
      </c>
      <c r="G77" s="43">
        <v>0</v>
      </c>
      <c r="H77" s="30">
        <f t="shared" si="0"/>
        <v>3.8999999999999999E-5</v>
      </c>
      <c r="I77" s="14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31.5" customHeight="1" x14ac:dyDescent="0.25">
      <c r="B78" s="1" t="s">
        <v>20</v>
      </c>
      <c r="C78" s="1" t="s">
        <v>338</v>
      </c>
      <c r="D78" s="1" t="s">
        <v>317</v>
      </c>
      <c r="E78" s="1" t="s">
        <v>10</v>
      </c>
      <c r="F78" s="41">
        <v>0</v>
      </c>
      <c r="G78" s="43">
        <v>0</v>
      </c>
      <c r="H78" s="30">
        <f t="shared" si="0"/>
        <v>0</v>
      </c>
      <c r="I78" s="14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20</v>
      </c>
      <c r="C79" s="1" t="s">
        <v>328</v>
      </c>
      <c r="D79" s="1" t="s">
        <v>328</v>
      </c>
      <c r="E79" s="1" t="s">
        <v>10</v>
      </c>
      <c r="F79" s="55">
        <v>2.9E-5</v>
      </c>
      <c r="G79" s="43">
        <v>0</v>
      </c>
      <c r="H79" s="30">
        <f t="shared" si="0"/>
        <v>2.9E-5</v>
      </c>
      <c r="I79" s="14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20</v>
      </c>
      <c r="C80" s="1" t="s">
        <v>335</v>
      </c>
      <c r="D80" s="1" t="s">
        <v>331</v>
      </c>
      <c r="E80" s="1" t="s">
        <v>15</v>
      </c>
      <c r="F80" s="55">
        <v>2.23E-4</v>
      </c>
      <c r="G80" s="43">
        <v>0</v>
      </c>
      <c r="H80" s="30">
        <f t="shared" si="0"/>
        <v>2.23E-4</v>
      </c>
      <c r="I80" s="14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20</v>
      </c>
      <c r="C81" s="1" t="s">
        <v>336</v>
      </c>
      <c r="D81" s="1" t="s">
        <v>332</v>
      </c>
      <c r="E81" s="1" t="s">
        <v>10</v>
      </c>
      <c r="F81" s="56">
        <v>2.3499999999999999E-4</v>
      </c>
      <c r="G81" s="43">
        <v>0</v>
      </c>
      <c r="H81" s="30">
        <f t="shared" si="0"/>
        <v>2.3499999999999999E-4</v>
      </c>
      <c r="I81" s="14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35</v>
      </c>
      <c r="F82" s="57">
        <v>3.571067E-2</v>
      </c>
      <c r="G82" s="43">
        <v>0</v>
      </c>
      <c r="H82" s="30">
        <f t="shared" ref="H82:H145" si="1">F82-G82</f>
        <v>3.571067E-2</v>
      </c>
      <c r="I82" s="3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20</v>
      </c>
      <c r="C83" s="1" t="s">
        <v>134</v>
      </c>
      <c r="D83" s="1" t="s">
        <v>135</v>
      </c>
      <c r="E83" s="1" t="s">
        <v>136</v>
      </c>
      <c r="F83" s="58">
        <v>0.15984001999999997</v>
      </c>
      <c r="G83" s="43">
        <v>0</v>
      </c>
      <c r="H83" s="30">
        <f t="shared" si="1"/>
        <v>0.15984001999999997</v>
      </c>
      <c r="I83" s="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18.75" customHeight="1" x14ac:dyDescent="0.25">
      <c r="B84" s="1" t="s">
        <v>244</v>
      </c>
      <c r="C84" s="1" t="s">
        <v>245</v>
      </c>
      <c r="D84" s="1" t="s">
        <v>245</v>
      </c>
      <c r="E84" s="1" t="s">
        <v>15</v>
      </c>
      <c r="F84" s="59">
        <v>6.0399999999999994E-4</v>
      </c>
      <c r="G84" s="43">
        <v>0</v>
      </c>
      <c r="H84" s="30">
        <f t="shared" si="1"/>
        <v>6.0399999999999994E-4</v>
      </c>
      <c r="I84" s="1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1.5" customHeight="1" x14ac:dyDescent="0.25">
      <c r="B85" s="1" t="s">
        <v>244</v>
      </c>
      <c r="C85" s="1" t="s">
        <v>342</v>
      </c>
      <c r="D85" s="1" t="s">
        <v>246</v>
      </c>
      <c r="E85" s="1" t="s">
        <v>14</v>
      </c>
      <c r="F85" s="41">
        <v>0</v>
      </c>
      <c r="G85" s="43">
        <v>0</v>
      </c>
      <c r="H85" s="30">
        <f t="shared" si="1"/>
        <v>0</v>
      </c>
      <c r="I85" s="14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1.5" customHeight="1" x14ac:dyDescent="0.25">
      <c r="B86" s="1" t="s">
        <v>244</v>
      </c>
      <c r="C86" s="1" t="s">
        <v>343</v>
      </c>
      <c r="D86" s="1" t="s">
        <v>246</v>
      </c>
      <c r="E86" s="1" t="s">
        <v>14</v>
      </c>
      <c r="F86" s="41">
        <v>0</v>
      </c>
      <c r="G86" s="43">
        <v>0</v>
      </c>
      <c r="H86" s="30">
        <f t="shared" si="1"/>
        <v>0</v>
      </c>
      <c r="I86" s="14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18.75" customHeight="1" x14ac:dyDescent="0.25">
      <c r="B87" s="1" t="s">
        <v>244</v>
      </c>
      <c r="C87" s="1" t="s">
        <v>293</v>
      </c>
      <c r="D87" s="1" t="s">
        <v>293</v>
      </c>
      <c r="E87" s="1" t="s">
        <v>14</v>
      </c>
      <c r="F87" s="41">
        <v>0</v>
      </c>
      <c r="G87" s="43">
        <v>0</v>
      </c>
      <c r="H87" s="30">
        <f t="shared" si="1"/>
        <v>0</v>
      </c>
      <c r="I87" s="14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18.75" customHeight="1" x14ac:dyDescent="0.25">
      <c r="B88" s="1" t="s">
        <v>244</v>
      </c>
      <c r="C88" s="1" t="s">
        <v>247</v>
      </c>
      <c r="D88" s="1" t="s">
        <v>247</v>
      </c>
      <c r="E88" s="1" t="s">
        <v>15</v>
      </c>
      <c r="F88" s="55">
        <v>2.3300000000000003E-4</v>
      </c>
      <c r="G88" s="43">
        <v>0</v>
      </c>
      <c r="H88" s="30">
        <f t="shared" si="1"/>
        <v>2.3300000000000003E-4</v>
      </c>
      <c r="I88" s="25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244</v>
      </c>
      <c r="C89" s="1" t="s">
        <v>248</v>
      </c>
      <c r="D89" s="1" t="s">
        <v>248</v>
      </c>
      <c r="E89" s="1" t="s">
        <v>15</v>
      </c>
      <c r="F89" s="55">
        <v>3.4100000000000005E-4</v>
      </c>
      <c r="G89" s="43">
        <v>0</v>
      </c>
      <c r="H89" s="30">
        <f t="shared" si="1"/>
        <v>3.4100000000000005E-4</v>
      </c>
      <c r="I89" s="25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244</v>
      </c>
      <c r="C90" s="1" t="s">
        <v>249</v>
      </c>
      <c r="D90" s="1" t="s">
        <v>249</v>
      </c>
      <c r="E90" s="1" t="s">
        <v>250</v>
      </c>
      <c r="F90" s="55">
        <v>0.117673</v>
      </c>
      <c r="G90" s="43">
        <v>0</v>
      </c>
      <c r="H90" s="30">
        <f t="shared" si="1"/>
        <v>0.117673</v>
      </c>
      <c r="I90" s="25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244</v>
      </c>
      <c r="C91" s="1" t="s">
        <v>304</v>
      </c>
      <c r="D91" s="1" t="s">
        <v>304</v>
      </c>
      <c r="E91" s="1" t="s">
        <v>15</v>
      </c>
      <c r="F91" s="55">
        <v>5.8799999999999998E-4</v>
      </c>
      <c r="G91" s="43">
        <v>0</v>
      </c>
      <c r="H91" s="30">
        <f t="shared" si="1"/>
        <v>5.8799999999999998E-4</v>
      </c>
      <c r="I91" s="14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31.5" customHeight="1" x14ac:dyDescent="0.25">
      <c r="B92" s="1" t="s">
        <v>244</v>
      </c>
      <c r="C92" s="31" t="s">
        <v>352</v>
      </c>
      <c r="D92" s="1" t="s">
        <v>352</v>
      </c>
      <c r="E92" s="1" t="s">
        <v>35</v>
      </c>
      <c r="F92" s="55">
        <v>1.5200000000000001E-4</v>
      </c>
      <c r="G92" s="43">
        <v>0</v>
      </c>
      <c r="H92" s="30">
        <f t="shared" si="1"/>
        <v>1.5200000000000001E-4</v>
      </c>
      <c r="I92" s="14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47.25" customHeight="1" x14ac:dyDescent="0.25">
      <c r="B93" s="1" t="s">
        <v>244</v>
      </c>
      <c r="C93" s="15" t="s">
        <v>53</v>
      </c>
      <c r="D93" s="1" t="s">
        <v>52</v>
      </c>
      <c r="E93" s="1" t="s">
        <v>35</v>
      </c>
      <c r="F93" s="55">
        <v>3.7199999999999999E-4</v>
      </c>
      <c r="G93" s="43">
        <v>0</v>
      </c>
      <c r="H93" s="30">
        <f t="shared" si="1"/>
        <v>3.7199999999999999E-4</v>
      </c>
      <c r="I93" s="14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47.25" customHeight="1" x14ac:dyDescent="0.25">
      <c r="B94" s="1" t="s">
        <v>244</v>
      </c>
      <c r="C94" s="15" t="s">
        <v>53</v>
      </c>
      <c r="D94" s="1" t="s">
        <v>52</v>
      </c>
      <c r="E94" s="1" t="s">
        <v>35</v>
      </c>
      <c r="F94" s="55">
        <v>7.4539999999999997E-3</v>
      </c>
      <c r="G94" s="43">
        <v>0</v>
      </c>
      <c r="H94" s="30">
        <f t="shared" si="1"/>
        <v>7.4539999999999997E-3</v>
      </c>
      <c r="I94" s="2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31.5" customHeight="1" x14ac:dyDescent="0.25">
      <c r="B95" s="1" t="s">
        <v>244</v>
      </c>
      <c r="C95" s="1" t="s">
        <v>55</v>
      </c>
      <c r="D95" s="1" t="s">
        <v>54</v>
      </c>
      <c r="E95" s="1" t="s">
        <v>35</v>
      </c>
      <c r="F95" s="55">
        <v>1.94E-4</v>
      </c>
      <c r="G95" s="43">
        <v>0</v>
      </c>
      <c r="H95" s="30">
        <f t="shared" si="1"/>
        <v>1.94E-4</v>
      </c>
      <c r="I95" s="23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31.5" customHeight="1" x14ac:dyDescent="0.25">
      <c r="B96" s="1" t="s">
        <v>244</v>
      </c>
      <c r="C96" s="1" t="s">
        <v>251</v>
      </c>
      <c r="D96" s="1" t="s">
        <v>251</v>
      </c>
      <c r="E96" s="1" t="s">
        <v>35</v>
      </c>
      <c r="F96" s="55">
        <v>0</v>
      </c>
      <c r="G96" s="43">
        <v>0</v>
      </c>
      <c r="H96" s="30">
        <f t="shared" si="1"/>
        <v>0</v>
      </c>
      <c r="I96" s="14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244</v>
      </c>
      <c r="C97" s="1" t="s">
        <v>294</v>
      </c>
      <c r="D97" s="1" t="s">
        <v>294</v>
      </c>
      <c r="E97" s="1" t="s">
        <v>15</v>
      </c>
      <c r="F97" s="55">
        <v>2E-3</v>
      </c>
      <c r="G97" s="43">
        <v>0</v>
      </c>
      <c r="H97" s="30">
        <f t="shared" si="1"/>
        <v>2E-3</v>
      </c>
      <c r="I97" s="25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244</v>
      </c>
      <c r="C98" s="1" t="s">
        <v>57</v>
      </c>
      <c r="D98" s="1" t="s">
        <v>56</v>
      </c>
      <c r="E98" s="1" t="s">
        <v>15</v>
      </c>
      <c r="F98" s="55">
        <v>8.9400000000000005E-4</v>
      </c>
      <c r="G98" s="43">
        <v>0</v>
      </c>
      <c r="H98" s="30">
        <f t="shared" si="1"/>
        <v>8.9400000000000005E-4</v>
      </c>
      <c r="I98" s="14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244</v>
      </c>
      <c r="C99" s="1" t="s">
        <v>61</v>
      </c>
      <c r="D99" s="1" t="s">
        <v>60</v>
      </c>
      <c r="E99" s="1" t="s">
        <v>35</v>
      </c>
      <c r="F99" s="55">
        <v>1.5799999999999999E-4</v>
      </c>
      <c r="G99" s="43">
        <v>0</v>
      </c>
      <c r="H99" s="30">
        <f t="shared" si="1"/>
        <v>1.5799999999999999E-4</v>
      </c>
      <c r="I99" s="14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18.75" customHeight="1" x14ac:dyDescent="0.25">
      <c r="B100" s="1" t="s">
        <v>244</v>
      </c>
      <c r="C100" s="1" t="s">
        <v>252</v>
      </c>
      <c r="D100" s="1" t="s">
        <v>252</v>
      </c>
      <c r="E100" s="1" t="s">
        <v>15</v>
      </c>
      <c r="F100" s="55">
        <v>1.64E-4</v>
      </c>
      <c r="G100" s="43">
        <v>0</v>
      </c>
      <c r="H100" s="30">
        <f t="shared" si="1"/>
        <v>1.64E-4</v>
      </c>
      <c r="I100" s="14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18.75" customHeight="1" x14ac:dyDescent="0.25">
      <c r="B101" s="1" t="s">
        <v>244</v>
      </c>
      <c r="C101" s="1" t="s">
        <v>253</v>
      </c>
      <c r="D101" s="1" t="s">
        <v>253</v>
      </c>
      <c r="E101" s="1" t="s">
        <v>15</v>
      </c>
      <c r="F101" s="55">
        <v>3.5800000000000003E-3</v>
      </c>
      <c r="G101" s="43">
        <v>0</v>
      </c>
      <c r="H101" s="30">
        <f t="shared" si="1"/>
        <v>3.5800000000000003E-3</v>
      </c>
      <c r="I101" s="14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244</v>
      </c>
      <c r="C102" s="1" t="s">
        <v>254</v>
      </c>
      <c r="D102" s="1" t="s">
        <v>254</v>
      </c>
      <c r="E102" s="1" t="s">
        <v>15</v>
      </c>
      <c r="F102" s="55">
        <v>7.7999999999999999E-4</v>
      </c>
      <c r="G102" s="43">
        <v>0</v>
      </c>
      <c r="H102" s="30">
        <f t="shared" si="1"/>
        <v>7.7999999999999999E-4</v>
      </c>
      <c r="I102" s="25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244</v>
      </c>
      <c r="C103" s="1" t="s">
        <v>255</v>
      </c>
      <c r="D103" s="1" t="s">
        <v>255</v>
      </c>
      <c r="E103" s="1" t="s">
        <v>14</v>
      </c>
      <c r="F103" s="55">
        <v>1.0795000000000001E-2</v>
      </c>
      <c r="G103" s="43">
        <v>0</v>
      </c>
      <c r="H103" s="30">
        <f t="shared" si="1"/>
        <v>1.0795000000000001E-2</v>
      </c>
      <c r="I103" s="25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244</v>
      </c>
      <c r="C104" s="1" t="s">
        <v>295</v>
      </c>
      <c r="D104" s="1" t="s">
        <v>295</v>
      </c>
      <c r="E104" s="1" t="s">
        <v>14</v>
      </c>
      <c r="F104" s="55">
        <v>5.398E-3</v>
      </c>
      <c r="G104" s="43">
        <v>0</v>
      </c>
      <c r="H104" s="30">
        <f t="shared" si="1"/>
        <v>5.398E-3</v>
      </c>
      <c r="I104" s="1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244</v>
      </c>
      <c r="C105" s="1" t="s">
        <v>296</v>
      </c>
      <c r="D105" s="1" t="s">
        <v>296</v>
      </c>
      <c r="E105" s="1" t="s">
        <v>15</v>
      </c>
      <c r="F105" s="55">
        <v>1.139E-3</v>
      </c>
      <c r="G105" s="43">
        <v>0</v>
      </c>
      <c r="H105" s="30">
        <f t="shared" si="1"/>
        <v>1.139E-3</v>
      </c>
      <c r="I105" s="14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244</v>
      </c>
      <c r="C106" s="1" t="s">
        <v>297</v>
      </c>
      <c r="D106" s="1" t="s">
        <v>297</v>
      </c>
      <c r="E106" s="1" t="s">
        <v>15</v>
      </c>
      <c r="F106" s="55">
        <v>5.0799999999999999E-4</v>
      </c>
      <c r="G106" s="43">
        <v>0</v>
      </c>
      <c r="H106" s="30">
        <f t="shared" si="1"/>
        <v>5.0799999999999999E-4</v>
      </c>
      <c r="I106" s="14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31.5" customHeight="1" x14ac:dyDescent="0.25">
      <c r="B107" s="1" t="s">
        <v>244</v>
      </c>
      <c r="C107" s="1" t="s">
        <v>59</v>
      </c>
      <c r="D107" s="1" t="s">
        <v>58</v>
      </c>
      <c r="E107" s="1" t="s">
        <v>36</v>
      </c>
      <c r="F107" s="55">
        <v>7.7859999999999995E-3</v>
      </c>
      <c r="G107" s="43">
        <v>0</v>
      </c>
      <c r="H107" s="30">
        <f t="shared" si="1"/>
        <v>7.7859999999999995E-3</v>
      </c>
      <c r="I107" s="14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31.5" customHeight="1" x14ac:dyDescent="0.25">
      <c r="B108" s="1" t="s">
        <v>244</v>
      </c>
      <c r="C108" s="1" t="s">
        <v>298</v>
      </c>
      <c r="D108" s="1" t="s">
        <v>298</v>
      </c>
      <c r="E108" s="1" t="s">
        <v>15</v>
      </c>
      <c r="F108" s="55">
        <v>1.3900000000000002E-4</v>
      </c>
      <c r="G108" s="43">
        <v>0</v>
      </c>
      <c r="H108" s="30">
        <f t="shared" si="1"/>
        <v>1.3900000000000002E-4</v>
      </c>
      <c r="I108" s="14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18.75" customHeight="1" x14ac:dyDescent="0.25">
      <c r="B109" s="1" t="s">
        <v>244</v>
      </c>
      <c r="C109" s="1" t="s">
        <v>256</v>
      </c>
      <c r="D109" s="1" t="s">
        <v>256</v>
      </c>
      <c r="E109" s="1" t="s">
        <v>15</v>
      </c>
      <c r="F109" s="41">
        <v>0</v>
      </c>
      <c r="G109" s="43">
        <v>0</v>
      </c>
      <c r="H109" s="30">
        <f t="shared" si="1"/>
        <v>0</v>
      </c>
      <c r="I109" s="14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18.75" customHeight="1" x14ac:dyDescent="0.25">
      <c r="B110" s="1" t="s">
        <v>244</v>
      </c>
      <c r="C110" s="1" t="s">
        <v>257</v>
      </c>
      <c r="D110" s="1" t="s">
        <v>257</v>
      </c>
      <c r="E110" s="1" t="s">
        <v>14</v>
      </c>
      <c r="F110" s="55">
        <v>2.4940000000000001E-3</v>
      </c>
      <c r="G110" s="43">
        <v>0</v>
      </c>
      <c r="H110" s="30">
        <f t="shared" si="1"/>
        <v>2.4940000000000001E-3</v>
      </c>
      <c r="I110" s="25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47.25" customHeight="1" x14ac:dyDescent="0.25">
      <c r="B111" s="1" t="s">
        <v>244</v>
      </c>
      <c r="C111" s="1" t="s">
        <v>154</v>
      </c>
      <c r="D111" s="1" t="s">
        <v>155</v>
      </c>
      <c r="E111" s="1" t="s">
        <v>35</v>
      </c>
      <c r="F111" s="41">
        <v>1.984E-6</v>
      </c>
      <c r="G111" s="43">
        <v>0</v>
      </c>
      <c r="H111" s="30">
        <f t="shared" si="1"/>
        <v>1.984E-6</v>
      </c>
      <c r="I111" s="3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31.5" customHeight="1" x14ac:dyDescent="0.25">
      <c r="B112" s="1" t="s">
        <v>244</v>
      </c>
      <c r="C112" s="1" t="s">
        <v>188</v>
      </c>
      <c r="D112" s="1" t="s">
        <v>305</v>
      </c>
      <c r="E112" s="1" t="s">
        <v>35</v>
      </c>
      <c r="F112" s="55">
        <v>4.5600000000000003E-4</v>
      </c>
      <c r="G112" s="43">
        <v>0</v>
      </c>
      <c r="H112" s="30">
        <f t="shared" si="1"/>
        <v>4.5600000000000003E-4</v>
      </c>
      <c r="I112" s="14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18.75" customHeight="1" x14ac:dyDescent="0.25">
      <c r="B113" s="1" t="s">
        <v>244</v>
      </c>
      <c r="C113" s="1" t="s">
        <v>258</v>
      </c>
      <c r="D113" s="1" t="s">
        <v>258</v>
      </c>
      <c r="E113" s="1" t="s">
        <v>15</v>
      </c>
      <c r="F113" s="55">
        <v>3.4499999999999998E-4</v>
      </c>
      <c r="G113" s="43">
        <v>0</v>
      </c>
      <c r="H113" s="30">
        <f t="shared" si="1"/>
        <v>3.4499999999999998E-4</v>
      </c>
      <c r="I113" s="14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244</v>
      </c>
      <c r="C114" s="1" t="s">
        <v>259</v>
      </c>
      <c r="D114" s="1" t="s">
        <v>259</v>
      </c>
      <c r="E114" s="1" t="s">
        <v>15</v>
      </c>
      <c r="F114" s="55">
        <v>2.212E-3</v>
      </c>
      <c r="G114" s="43">
        <v>0</v>
      </c>
      <c r="H114" s="30">
        <f t="shared" si="1"/>
        <v>2.212E-3</v>
      </c>
      <c r="I114" s="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244</v>
      </c>
      <c r="C115" s="1" t="s">
        <v>260</v>
      </c>
      <c r="D115" s="1" t="s">
        <v>260</v>
      </c>
      <c r="E115" s="1" t="s">
        <v>15</v>
      </c>
      <c r="F115" s="55">
        <v>1.3799999999999999E-3</v>
      </c>
      <c r="G115" s="43">
        <v>0</v>
      </c>
      <c r="H115" s="30">
        <f t="shared" si="1"/>
        <v>1.3799999999999999E-3</v>
      </c>
      <c r="I115" s="14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5.75" customHeight="1" x14ac:dyDescent="0.25">
      <c r="B116" s="1" t="s">
        <v>244</v>
      </c>
      <c r="C116" s="1" t="s">
        <v>359</v>
      </c>
      <c r="D116" s="1" t="s">
        <v>359</v>
      </c>
      <c r="E116" s="1" t="s">
        <v>346</v>
      </c>
      <c r="F116" s="41">
        <v>0</v>
      </c>
      <c r="G116" s="43">
        <v>0</v>
      </c>
      <c r="H116" s="30">
        <f t="shared" si="1"/>
        <v>0</v>
      </c>
      <c r="I116" s="14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8.75" customHeight="1" x14ac:dyDescent="0.25">
      <c r="B117" s="1" t="s">
        <v>244</v>
      </c>
      <c r="C117" s="1" t="s">
        <v>299</v>
      </c>
      <c r="D117" s="1" t="s">
        <v>299</v>
      </c>
      <c r="E117" s="1" t="s">
        <v>15</v>
      </c>
      <c r="F117" s="55">
        <v>5.8E-4</v>
      </c>
      <c r="G117" s="43">
        <v>0</v>
      </c>
      <c r="H117" s="30">
        <f t="shared" si="1"/>
        <v>5.8E-4</v>
      </c>
      <c r="I117" s="14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5.75" customHeight="1" x14ac:dyDescent="0.25">
      <c r="B118" s="1" t="s">
        <v>244</v>
      </c>
      <c r="C118" s="1" t="s">
        <v>300</v>
      </c>
      <c r="D118" s="1" t="s">
        <v>300</v>
      </c>
      <c r="E118" s="1" t="s">
        <v>15</v>
      </c>
      <c r="F118" s="41">
        <v>0</v>
      </c>
      <c r="G118" s="43">
        <v>0</v>
      </c>
      <c r="H118" s="30">
        <f t="shared" si="1"/>
        <v>0</v>
      </c>
      <c r="I118" s="14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31.5" customHeight="1" x14ac:dyDescent="0.25">
      <c r="B119" s="1" t="s">
        <v>244</v>
      </c>
      <c r="C119" s="1" t="s">
        <v>388</v>
      </c>
      <c r="D119" s="1" t="s">
        <v>389</v>
      </c>
      <c r="E119" s="1" t="s">
        <v>35</v>
      </c>
      <c r="F119" s="55">
        <v>2.9635000000000002E-2</v>
      </c>
      <c r="G119" s="43">
        <v>0</v>
      </c>
      <c r="H119" s="30">
        <f t="shared" si="1"/>
        <v>2.9635000000000002E-2</v>
      </c>
      <c r="I119" s="24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244</v>
      </c>
      <c r="C120" s="1" t="s">
        <v>301</v>
      </c>
      <c r="D120" s="1" t="s">
        <v>301</v>
      </c>
      <c r="E120" s="1" t="s">
        <v>15</v>
      </c>
      <c r="F120" s="41">
        <v>0</v>
      </c>
      <c r="G120" s="43">
        <v>0</v>
      </c>
      <c r="H120" s="30">
        <f t="shared" si="1"/>
        <v>0</v>
      </c>
      <c r="I120" s="14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244</v>
      </c>
      <c r="C121" s="1" t="s">
        <v>261</v>
      </c>
      <c r="D121" s="1" t="s">
        <v>261</v>
      </c>
      <c r="E121" s="1" t="s">
        <v>35</v>
      </c>
      <c r="F121" s="55">
        <v>4.1899999999999999E-4</v>
      </c>
      <c r="G121" s="43">
        <v>0</v>
      </c>
      <c r="H121" s="30">
        <f t="shared" si="1"/>
        <v>4.1899999999999999E-4</v>
      </c>
      <c r="I121" s="25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15.75" customHeight="1" x14ac:dyDescent="0.25">
      <c r="B122" s="1" t="s">
        <v>244</v>
      </c>
      <c r="C122" s="1" t="s">
        <v>302</v>
      </c>
      <c r="D122" s="1" t="s">
        <v>302</v>
      </c>
      <c r="E122" s="1" t="s">
        <v>14</v>
      </c>
      <c r="F122" s="55">
        <v>8.3239999999999998E-3</v>
      </c>
      <c r="G122" s="43">
        <v>0</v>
      </c>
      <c r="H122" s="30">
        <f t="shared" si="1"/>
        <v>8.3239999999999998E-3</v>
      </c>
      <c r="I122" s="14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31.5" customHeight="1" x14ac:dyDescent="0.25">
      <c r="B123" s="1" t="s">
        <v>244</v>
      </c>
      <c r="C123" s="1" t="s">
        <v>320</v>
      </c>
      <c r="D123" s="1" t="s">
        <v>320</v>
      </c>
      <c r="E123" s="1" t="s">
        <v>35</v>
      </c>
      <c r="F123" s="55">
        <v>2.7500000000000002E-4</v>
      </c>
      <c r="G123" s="43">
        <v>0</v>
      </c>
      <c r="H123" s="30">
        <f t="shared" si="1"/>
        <v>2.7500000000000002E-4</v>
      </c>
      <c r="I123" s="14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244</v>
      </c>
      <c r="C124" s="1" t="s">
        <v>334</v>
      </c>
      <c r="D124" s="1" t="s">
        <v>333</v>
      </c>
      <c r="E124" s="1" t="s">
        <v>35</v>
      </c>
      <c r="F124" s="55">
        <v>1.18E-4</v>
      </c>
      <c r="G124" s="43">
        <v>0</v>
      </c>
      <c r="H124" s="30">
        <f t="shared" si="1"/>
        <v>1.18E-4</v>
      </c>
      <c r="I124" s="1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15.75" customHeight="1" x14ac:dyDescent="0.25">
      <c r="B125" s="1" t="s">
        <v>244</v>
      </c>
      <c r="C125" s="1" t="s">
        <v>340</v>
      </c>
      <c r="D125" s="1" t="s">
        <v>340</v>
      </c>
      <c r="E125" s="1" t="s">
        <v>15</v>
      </c>
      <c r="F125" s="41">
        <v>0</v>
      </c>
      <c r="G125" s="43">
        <v>0</v>
      </c>
      <c r="H125" s="30">
        <f t="shared" si="1"/>
        <v>0</v>
      </c>
      <c r="I125" s="14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244</v>
      </c>
      <c r="C126" s="1" t="s">
        <v>341</v>
      </c>
      <c r="D126" s="1" t="s">
        <v>341</v>
      </c>
      <c r="E126" s="1" t="s">
        <v>36</v>
      </c>
      <c r="F126" s="56">
        <v>4.2326999999999997E-2</v>
      </c>
      <c r="G126" s="43">
        <v>0</v>
      </c>
      <c r="H126" s="30">
        <f t="shared" si="1"/>
        <v>4.2326999999999997E-2</v>
      </c>
      <c r="I126" s="14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31.5" customHeight="1" x14ac:dyDescent="0.25">
      <c r="B127" s="1" t="s">
        <v>244</v>
      </c>
      <c r="C127" s="1" t="s">
        <v>134</v>
      </c>
      <c r="D127" s="1" t="s">
        <v>135</v>
      </c>
      <c r="E127" s="1" t="s">
        <v>35</v>
      </c>
      <c r="F127" s="57">
        <v>0.62347080599999993</v>
      </c>
      <c r="G127" s="43">
        <v>0</v>
      </c>
      <c r="H127" s="30">
        <f t="shared" si="1"/>
        <v>0.62347080599999993</v>
      </c>
      <c r="I127" s="3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31.5" customHeight="1" x14ac:dyDescent="0.25">
      <c r="B128" s="1" t="s">
        <v>244</v>
      </c>
      <c r="C128" s="1" t="s">
        <v>134</v>
      </c>
      <c r="D128" s="1" t="s">
        <v>135</v>
      </c>
      <c r="E128" s="1" t="s">
        <v>136</v>
      </c>
      <c r="F128" s="58">
        <v>0.58263304999999999</v>
      </c>
      <c r="G128" s="43">
        <v>0</v>
      </c>
      <c r="H128" s="30">
        <f t="shared" si="1"/>
        <v>0.58263304999999999</v>
      </c>
      <c r="I128" s="3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130</v>
      </c>
      <c r="C129" s="1" t="s">
        <v>239</v>
      </c>
      <c r="D129" s="1" t="s">
        <v>239</v>
      </c>
      <c r="E129" s="1" t="s">
        <v>35</v>
      </c>
      <c r="F129" s="59">
        <v>2.0000000000000001E-4</v>
      </c>
      <c r="G129" s="43">
        <v>0</v>
      </c>
      <c r="H129" s="30">
        <f t="shared" si="1"/>
        <v>2.0000000000000001E-4</v>
      </c>
      <c r="I129" s="14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130</v>
      </c>
      <c r="C130" s="1" t="s">
        <v>285</v>
      </c>
      <c r="D130" s="1" t="s">
        <v>285</v>
      </c>
      <c r="E130" s="1" t="s">
        <v>35</v>
      </c>
      <c r="F130" s="55">
        <v>2.5179999999999998E-3</v>
      </c>
      <c r="G130" s="43">
        <v>0</v>
      </c>
      <c r="H130" s="30">
        <f t="shared" si="1"/>
        <v>2.5179999999999998E-3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130</v>
      </c>
      <c r="C131" s="1" t="s">
        <v>353</v>
      </c>
      <c r="D131" s="1" t="s">
        <v>353</v>
      </c>
      <c r="E131" s="1" t="s">
        <v>15</v>
      </c>
      <c r="F131" s="55">
        <v>8.7299999999999997E-4</v>
      </c>
      <c r="G131" s="43">
        <v>0</v>
      </c>
      <c r="H131" s="30">
        <f t="shared" si="1"/>
        <v>8.7299999999999997E-4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130</v>
      </c>
      <c r="C132" s="1" t="s">
        <v>286</v>
      </c>
      <c r="D132" s="1" t="s">
        <v>286</v>
      </c>
      <c r="E132" s="1" t="s">
        <v>35</v>
      </c>
      <c r="F132" s="55">
        <v>3.3199999999999999E-4</v>
      </c>
      <c r="G132" s="43">
        <v>0</v>
      </c>
      <c r="H132" s="30">
        <f t="shared" si="1"/>
        <v>3.3199999999999999E-4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15.75" customHeight="1" x14ac:dyDescent="0.25">
      <c r="B133" s="1" t="s">
        <v>130</v>
      </c>
      <c r="C133" s="1" t="s">
        <v>240</v>
      </c>
      <c r="D133" s="1" t="s">
        <v>240</v>
      </c>
      <c r="E133" s="1" t="s">
        <v>241</v>
      </c>
      <c r="F133" s="41">
        <v>0</v>
      </c>
      <c r="G133" s="43">
        <v>0</v>
      </c>
      <c r="H133" s="30">
        <f t="shared" si="1"/>
        <v>0</v>
      </c>
      <c r="I133" s="14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130</v>
      </c>
      <c r="C134" s="1" t="s">
        <v>63</v>
      </c>
      <c r="D134" s="1" t="s">
        <v>62</v>
      </c>
      <c r="E134" s="1" t="s">
        <v>15</v>
      </c>
      <c r="F134" s="55">
        <v>1.2999999999999999E-5</v>
      </c>
      <c r="G134" s="43">
        <v>0</v>
      </c>
      <c r="H134" s="30">
        <f t="shared" si="1"/>
        <v>1.2999999999999999E-5</v>
      </c>
      <c r="I134" s="23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130</v>
      </c>
      <c r="C135" s="1" t="s">
        <v>394</v>
      </c>
      <c r="D135" s="1" t="s">
        <v>394</v>
      </c>
      <c r="E135" s="1" t="s">
        <v>35</v>
      </c>
      <c r="F135" s="55">
        <v>2.3599999999999999E-4</v>
      </c>
      <c r="G135" s="43">
        <v>0</v>
      </c>
      <c r="H135" s="30">
        <f t="shared" si="1"/>
        <v>2.3599999999999999E-4</v>
      </c>
      <c r="I135" s="23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130</v>
      </c>
      <c r="C136" s="1" t="s">
        <v>287</v>
      </c>
      <c r="D136" s="1" t="s">
        <v>287</v>
      </c>
      <c r="E136" s="1" t="s">
        <v>36</v>
      </c>
      <c r="F136" s="55">
        <v>3.2528000000000001E-2</v>
      </c>
      <c r="G136" s="43">
        <v>0</v>
      </c>
      <c r="H136" s="30">
        <f t="shared" si="1"/>
        <v>3.2528000000000001E-2</v>
      </c>
      <c r="I136" s="25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130</v>
      </c>
      <c r="C137" s="1" t="s">
        <v>242</v>
      </c>
      <c r="D137" s="1" t="s">
        <v>242</v>
      </c>
      <c r="E137" s="1" t="s">
        <v>35</v>
      </c>
      <c r="F137" s="55">
        <v>2E-3</v>
      </c>
      <c r="G137" s="43">
        <v>0</v>
      </c>
      <c r="H137" s="30">
        <f t="shared" si="1"/>
        <v>2E-3</v>
      </c>
      <c r="I137" s="25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130</v>
      </c>
      <c r="C138" s="1" t="s">
        <v>288</v>
      </c>
      <c r="D138" s="1" t="s">
        <v>288</v>
      </c>
      <c r="E138" s="1" t="s">
        <v>35</v>
      </c>
      <c r="F138" s="55">
        <v>9.6400000000000001E-4</v>
      </c>
      <c r="G138" s="43">
        <v>0</v>
      </c>
      <c r="H138" s="30">
        <f t="shared" si="1"/>
        <v>9.6400000000000001E-4</v>
      </c>
      <c r="I138" s="14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130</v>
      </c>
      <c r="C139" s="1" t="s">
        <v>289</v>
      </c>
      <c r="D139" s="1" t="s">
        <v>289</v>
      </c>
      <c r="E139" s="1" t="s">
        <v>35</v>
      </c>
      <c r="F139" s="41">
        <v>0</v>
      </c>
      <c r="G139" s="43">
        <v>0</v>
      </c>
      <c r="H139" s="30">
        <f t="shared" si="1"/>
        <v>0</v>
      </c>
      <c r="I139" s="14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47.25" customHeight="1" x14ac:dyDescent="0.25">
      <c r="B140" s="1" t="s">
        <v>130</v>
      </c>
      <c r="C140" s="1" t="s">
        <v>290</v>
      </c>
      <c r="D140" s="1" t="s">
        <v>290</v>
      </c>
      <c r="E140" s="1" t="s">
        <v>35</v>
      </c>
      <c r="F140" s="44">
        <v>6.5099999999999999E-7</v>
      </c>
      <c r="G140" s="43">
        <v>0</v>
      </c>
      <c r="H140" s="30">
        <f t="shared" si="1"/>
        <v>6.5099999999999999E-7</v>
      </c>
      <c r="I140" s="3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48.75" customHeight="1" x14ac:dyDescent="0.25">
      <c r="B141" s="1" t="s">
        <v>130</v>
      </c>
      <c r="C141" s="1" t="s">
        <v>207</v>
      </c>
      <c r="D141" s="1" t="s">
        <v>207</v>
      </c>
      <c r="E141" s="1" t="s">
        <v>35</v>
      </c>
      <c r="F141" s="41">
        <v>2.0000000000000002E-7</v>
      </c>
      <c r="G141" s="43">
        <v>0</v>
      </c>
      <c r="H141" s="30">
        <f t="shared" si="1"/>
        <v>2.0000000000000002E-7</v>
      </c>
      <c r="I141" s="3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130</v>
      </c>
      <c r="C142" s="1" t="s">
        <v>243</v>
      </c>
      <c r="D142" s="1" t="s">
        <v>243</v>
      </c>
      <c r="E142" s="1" t="s">
        <v>35</v>
      </c>
      <c r="F142" s="55">
        <v>7.1999999999999988E-5</v>
      </c>
      <c r="G142" s="43">
        <v>0</v>
      </c>
      <c r="H142" s="30">
        <f t="shared" si="1"/>
        <v>7.1999999999999988E-5</v>
      </c>
      <c r="I142" s="25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130</v>
      </c>
      <c r="C143" s="1" t="s">
        <v>393</v>
      </c>
      <c r="D143" s="1" t="s">
        <v>393</v>
      </c>
      <c r="E143" s="1" t="s">
        <v>35</v>
      </c>
      <c r="F143" s="55">
        <v>1.6155000000000003E-2</v>
      </c>
      <c r="G143" s="43">
        <v>0</v>
      </c>
      <c r="H143" s="30">
        <f t="shared" si="1"/>
        <v>1.6155000000000003E-2</v>
      </c>
      <c r="I143" s="25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130</v>
      </c>
      <c r="C144" s="1" t="s">
        <v>384</v>
      </c>
      <c r="D144" s="1" t="s">
        <v>383</v>
      </c>
      <c r="E144" s="1" t="s">
        <v>15</v>
      </c>
      <c r="F144" s="55">
        <v>8.2000000000000001E-5</v>
      </c>
      <c r="G144" s="43">
        <v>0</v>
      </c>
      <c r="H144" s="30">
        <f t="shared" si="1"/>
        <v>8.2000000000000001E-5</v>
      </c>
      <c r="I144" s="2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130</v>
      </c>
      <c r="C145" s="1" t="s">
        <v>385</v>
      </c>
      <c r="D145" s="1" t="s">
        <v>383</v>
      </c>
      <c r="E145" s="1" t="s">
        <v>15</v>
      </c>
      <c r="F145" s="55">
        <v>0</v>
      </c>
      <c r="G145" s="43">
        <v>0</v>
      </c>
      <c r="H145" s="30">
        <f t="shared" si="1"/>
        <v>0</v>
      </c>
      <c r="I145" s="24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130</v>
      </c>
      <c r="C146" s="1" t="s">
        <v>291</v>
      </c>
      <c r="D146" s="1" t="s">
        <v>291</v>
      </c>
      <c r="E146" s="1" t="s">
        <v>15</v>
      </c>
      <c r="F146" s="56">
        <v>1.3520000000000001E-3</v>
      </c>
      <c r="G146" s="43">
        <v>0</v>
      </c>
      <c r="H146" s="30">
        <f t="shared" ref="H146:H209" si="2">F146-G146</f>
        <v>1.3520000000000001E-3</v>
      </c>
      <c r="I146" s="25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41.25" customHeight="1" x14ac:dyDescent="0.25">
      <c r="B147" s="1" t="s">
        <v>130</v>
      </c>
      <c r="C147" s="1" t="s">
        <v>134</v>
      </c>
      <c r="D147" s="1" t="s">
        <v>135</v>
      </c>
      <c r="E147" s="1" t="s">
        <v>35</v>
      </c>
      <c r="F147" s="57">
        <v>0.33855406100000002</v>
      </c>
      <c r="G147" s="43">
        <v>0</v>
      </c>
      <c r="H147" s="30">
        <f t="shared" si="2"/>
        <v>0.33855406100000002</v>
      </c>
      <c r="I147" s="3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40.5" customHeight="1" x14ac:dyDescent="0.25">
      <c r="B148" s="1" t="s">
        <v>130</v>
      </c>
      <c r="C148" s="1" t="s">
        <v>134</v>
      </c>
      <c r="D148" s="1" t="s">
        <v>135</v>
      </c>
      <c r="E148" s="1" t="s">
        <v>136</v>
      </c>
      <c r="F148" s="58">
        <v>0.15544576999999998</v>
      </c>
      <c r="G148" s="43">
        <v>0</v>
      </c>
      <c r="H148" s="30">
        <f t="shared" si="2"/>
        <v>0.15544576999999998</v>
      </c>
      <c r="I148" s="3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40.5" customHeight="1" x14ac:dyDescent="0.25">
      <c r="B149" s="1" t="s">
        <v>130</v>
      </c>
      <c r="C149" s="1" t="s">
        <v>360</v>
      </c>
      <c r="D149" s="1" t="s">
        <v>360</v>
      </c>
      <c r="E149" s="1" t="s">
        <v>15</v>
      </c>
      <c r="F149" s="59">
        <v>1.5689999999999999E-3</v>
      </c>
      <c r="G149" s="43">
        <v>0</v>
      </c>
      <c r="H149" s="30">
        <f t="shared" si="2"/>
        <v>1.5689999999999999E-3</v>
      </c>
      <c r="I149" s="3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40.5" customHeight="1" x14ac:dyDescent="0.25">
      <c r="B150" s="1" t="s">
        <v>130</v>
      </c>
      <c r="C150" s="1" t="s">
        <v>361</v>
      </c>
      <c r="D150" s="1" t="s">
        <v>361</v>
      </c>
      <c r="E150" s="1" t="s">
        <v>15</v>
      </c>
      <c r="F150" s="55">
        <v>2.5099999999999998E-4</v>
      </c>
      <c r="G150" s="43">
        <v>0</v>
      </c>
      <c r="H150" s="30">
        <f t="shared" si="2"/>
        <v>2.5099999999999998E-4</v>
      </c>
      <c r="I150" s="3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40.5" customHeight="1" x14ac:dyDescent="0.25">
      <c r="B151" s="1" t="s">
        <v>130</v>
      </c>
      <c r="C151" s="1" t="s">
        <v>379</v>
      </c>
      <c r="D151" s="33" t="s">
        <v>365</v>
      </c>
      <c r="E151" s="1" t="s">
        <v>10</v>
      </c>
      <c r="F151" s="55">
        <v>8.1999999999999998E-4</v>
      </c>
      <c r="G151" s="43">
        <v>0</v>
      </c>
      <c r="H151" s="30">
        <f t="shared" si="2"/>
        <v>8.1999999999999998E-4</v>
      </c>
      <c r="I151" s="3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40.5" customHeight="1" x14ac:dyDescent="0.25">
      <c r="B152" s="1" t="s">
        <v>130</v>
      </c>
      <c r="C152" s="1" t="s">
        <v>380</v>
      </c>
      <c r="D152" s="33" t="s">
        <v>366</v>
      </c>
      <c r="E152" s="1" t="s">
        <v>15</v>
      </c>
      <c r="F152" s="41">
        <v>0</v>
      </c>
      <c r="G152" s="43">
        <v>0</v>
      </c>
      <c r="H152" s="30">
        <f t="shared" si="2"/>
        <v>0</v>
      </c>
      <c r="I152" s="3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0.5" customHeight="1" x14ac:dyDescent="0.25">
      <c r="B153" s="1" t="s">
        <v>130</v>
      </c>
      <c r="C153" s="1" t="s">
        <v>367</v>
      </c>
      <c r="D153" s="33" t="s">
        <v>368</v>
      </c>
      <c r="E153" s="1" t="s">
        <v>10</v>
      </c>
      <c r="F153" s="41">
        <v>0</v>
      </c>
      <c r="G153" s="43">
        <v>0</v>
      </c>
      <c r="H153" s="30">
        <f t="shared" si="2"/>
        <v>0</v>
      </c>
      <c r="I153" s="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130</v>
      </c>
      <c r="C154" s="1" t="s">
        <v>208</v>
      </c>
      <c r="D154" s="1" t="s">
        <v>209</v>
      </c>
      <c r="E154" s="1" t="s">
        <v>15</v>
      </c>
      <c r="F154" s="55">
        <v>2.5999999999999998E-5</v>
      </c>
      <c r="G154" s="43">
        <v>0</v>
      </c>
      <c r="H154" s="30">
        <f t="shared" si="2"/>
        <v>2.5999999999999998E-5</v>
      </c>
      <c r="I154" s="1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62.25" customHeight="1" x14ac:dyDescent="0.25">
      <c r="B155" s="1" t="s">
        <v>130</v>
      </c>
      <c r="C155" s="1" t="s">
        <v>377</v>
      </c>
      <c r="D155" s="1" t="s">
        <v>378</v>
      </c>
      <c r="E155" s="1" t="s">
        <v>35</v>
      </c>
      <c r="F155" s="55">
        <v>1.63E-4</v>
      </c>
      <c r="G155" s="43">
        <v>0</v>
      </c>
      <c r="H155" s="30">
        <f t="shared" si="2"/>
        <v>1.63E-4</v>
      </c>
      <c r="I155" s="14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22</v>
      </c>
      <c r="C156" s="1" t="s">
        <v>150</v>
      </c>
      <c r="D156" s="1" t="s">
        <v>151</v>
      </c>
      <c r="E156" s="1" t="s">
        <v>14</v>
      </c>
      <c r="F156" s="55">
        <v>9.4199999999999991E-4</v>
      </c>
      <c r="G156" s="43">
        <v>0</v>
      </c>
      <c r="H156" s="30">
        <f t="shared" si="2"/>
        <v>9.4199999999999991E-4</v>
      </c>
      <c r="I156" s="14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15.75" customHeight="1" x14ac:dyDescent="0.25">
      <c r="B157" s="1" t="s">
        <v>22</v>
      </c>
      <c r="C157" s="1" t="s">
        <v>64</v>
      </c>
      <c r="D157" s="1" t="s">
        <v>65</v>
      </c>
      <c r="E157" s="1" t="s">
        <v>15</v>
      </c>
      <c r="F157" s="55">
        <v>2.3210000000000001E-3</v>
      </c>
      <c r="G157" s="43">
        <v>0</v>
      </c>
      <c r="H157" s="30">
        <f t="shared" si="2"/>
        <v>2.3210000000000001E-3</v>
      </c>
      <c r="I157" s="24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33" customHeight="1" x14ac:dyDescent="0.25">
      <c r="B158" s="1" t="s">
        <v>22</v>
      </c>
      <c r="C158" s="1" t="s">
        <v>395</v>
      </c>
      <c r="D158" s="1" t="s">
        <v>395</v>
      </c>
      <c r="E158" s="1" t="s">
        <v>35</v>
      </c>
      <c r="F158" s="41">
        <v>0</v>
      </c>
      <c r="G158" s="43">
        <v>0</v>
      </c>
      <c r="H158" s="30">
        <f t="shared" si="2"/>
        <v>0</v>
      </c>
      <c r="I158" s="24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15.75" customHeight="1" x14ac:dyDescent="0.25">
      <c r="B159" s="1" t="s">
        <v>22</v>
      </c>
      <c r="C159" s="1" t="s">
        <v>390</v>
      </c>
      <c r="D159" s="1" t="s">
        <v>391</v>
      </c>
      <c r="E159" s="1" t="s">
        <v>15</v>
      </c>
      <c r="F159" s="55">
        <v>2.41E-4</v>
      </c>
      <c r="G159" s="43">
        <v>0</v>
      </c>
      <c r="H159" s="30">
        <f t="shared" si="2"/>
        <v>2.41E-4</v>
      </c>
      <c r="I159" s="24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7.25" customHeight="1" x14ac:dyDescent="0.25">
      <c r="B160" s="1" t="s">
        <v>22</v>
      </c>
      <c r="C160" s="1" t="s">
        <v>348</v>
      </c>
      <c r="D160" s="1" t="s">
        <v>23</v>
      </c>
      <c r="E160" s="1" t="s">
        <v>14</v>
      </c>
      <c r="F160" s="55">
        <v>1.7468000000000001E-2</v>
      </c>
      <c r="G160" s="43">
        <v>0</v>
      </c>
      <c r="H160" s="30">
        <f t="shared" si="2"/>
        <v>1.7468000000000001E-2</v>
      </c>
      <c r="I160" s="24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47.25" customHeight="1" x14ac:dyDescent="0.25">
      <c r="B161" s="1" t="s">
        <v>22</v>
      </c>
      <c r="C161" s="1" t="s">
        <v>347</v>
      </c>
      <c r="D161" s="1" t="s">
        <v>23</v>
      </c>
      <c r="E161" s="1" t="s">
        <v>14</v>
      </c>
      <c r="F161" s="55">
        <v>4.1976999999999993E-2</v>
      </c>
      <c r="G161" s="43">
        <v>0</v>
      </c>
      <c r="H161" s="30">
        <f t="shared" si="2"/>
        <v>4.1976999999999993E-2</v>
      </c>
      <c r="I161" s="24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47.25" customHeight="1" x14ac:dyDescent="0.25">
      <c r="B162" s="1" t="s">
        <v>22</v>
      </c>
      <c r="C162" s="1" t="s">
        <v>349</v>
      </c>
      <c r="D162" s="1" t="s">
        <v>23</v>
      </c>
      <c r="E162" s="1" t="s">
        <v>36</v>
      </c>
      <c r="F162" s="55">
        <v>7.1590000000000001E-2</v>
      </c>
      <c r="G162" s="43">
        <v>0</v>
      </c>
      <c r="H162" s="30">
        <f t="shared" si="2"/>
        <v>7.1590000000000001E-2</v>
      </c>
      <c r="I162" s="24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34.5" customHeight="1" x14ac:dyDescent="0.25">
      <c r="B163" s="1" t="s">
        <v>22</v>
      </c>
      <c r="C163" s="1" t="s">
        <v>195</v>
      </c>
      <c r="D163" s="1" t="s">
        <v>194</v>
      </c>
      <c r="E163" s="1" t="s">
        <v>14</v>
      </c>
      <c r="F163" s="55">
        <v>0.22209700000000002</v>
      </c>
      <c r="G163" s="43">
        <v>0</v>
      </c>
      <c r="H163" s="30">
        <f t="shared" si="2"/>
        <v>0.22209700000000002</v>
      </c>
      <c r="I163" s="24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31.5" customHeight="1" x14ac:dyDescent="0.25">
      <c r="B164" s="1" t="s">
        <v>22</v>
      </c>
      <c r="C164" s="1" t="s">
        <v>67</v>
      </c>
      <c r="D164" s="1" t="s">
        <v>66</v>
      </c>
      <c r="E164" s="1" t="s">
        <v>14</v>
      </c>
      <c r="F164" s="55">
        <v>1.6000000000000001E-3</v>
      </c>
      <c r="G164" s="43">
        <v>0</v>
      </c>
      <c r="H164" s="30">
        <f t="shared" si="2"/>
        <v>1.6000000000000001E-3</v>
      </c>
      <c r="I164" s="2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15.75" customHeight="1" x14ac:dyDescent="0.25">
      <c r="B165" s="1" t="s">
        <v>22</v>
      </c>
      <c r="C165" s="1" t="s">
        <v>68</v>
      </c>
      <c r="D165" s="1" t="s">
        <v>26</v>
      </c>
      <c r="E165" s="1" t="s">
        <v>15</v>
      </c>
      <c r="F165" s="55">
        <v>7.2499999999999995E-4</v>
      </c>
      <c r="G165" s="43">
        <v>0</v>
      </c>
      <c r="H165" s="30">
        <f t="shared" si="2"/>
        <v>7.2499999999999995E-4</v>
      </c>
      <c r="I165" s="26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31.5" customHeight="1" x14ac:dyDescent="0.25">
      <c r="B166" s="1" t="s">
        <v>22</v>
      </c>
      <c r="C166" s="1" t="s">
        <v>70</v>
      </c>
      <c r="D166" s="1" t="s">
        <v>69</v>
      </c>
      <c r="E166" s="1" t="s">
        <v>14</v>
      </c>
      <c r="F166" s="55">
        <v>4.15E-3</v>
      </c>
      <c r="G166" s="43">
        <v>0</v>
      </c>
      <c r="H166" s="30">
        <f t="shared" si="2"/>
        <v>4.15E-3</v>
      </c>
      <c r="I166" s="24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31.5" customHeight="1" x14ac:dyDescent="0.25">
      <c r="B167" s="1" t="s">
        <v>22</v>
      </c>
      <c r="C167" s="1" t="s">
        <v>71</v>
      </c>
      <c r="D167" s="1" t="s">
        <v>72</v>
      </c>
      <c r="E167" s="1" t="s">
        <v>14</v>
      </c>
      <c r="F167" s="55">
        <v>6.1799999999999995E-4</v>
      </c>
      <c r="G167" s="43">
        <v>0</v>
      </c>
      <c r="H167" s="30">
        <f t="shared" si="2"/>
        <v>6.1799999999999995E-4</v>
      </c>
      <c r="I167" s="14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31.5" customHeight="1" x14ac:dyDescent="0.25">
      <c r="B168" s="1" t="s">
        <v>22</v>
      </c>
      <c r="C168" s="1" t="s">
        <v>73</v>
      </c>
      <c r="D168" s="1" t="s">
        <v>24</v>
      </c>
      <c r="E168" s="1" t="s">
        <v>37</v>
      </c>
      <c r="F168" s="55">
        <v>0.27127600000000002</v>
      </c>
      <c r="G168" s="43">
        <v>0</v>
      </c>
      <c r="H168" s="30">
        <f t="shared" si="2"/>
        <v>0.27127600000000002</v>
      </c>
      <c r="I168" s="24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31.5" customHeight="1" x14ac:dyDescent="0.25">
      <c r="B169" s="1" t="s">
        <v>22</v>
      </c>
      <c r="C169" s="1" t="s">
        <v>170</v>
      </c>
      <c r="D169" s="1" t="s">
        <v>171</v>
      </c>
      <c r="E169" s="1" t="s">
        <v>35</v>
      </c>
      <c r="F169" s="41">
        <v>0</v>
      </c>
      <c r="G169" s="43">
        <v>0</v>
      </c>
      <c r="H169" s="30">
        <f t="shared" si="2"/>
        <v>0</v>
      </c>
      <c r="I169" s="14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1.5" customHeight="1" x14ac:dyDescent="0.25">
      <c r="B170" s="1" t="s">
        <v>22</v>
      </c>
      <c r="C170" s="1" t="s">
        <v>74</v>
      </c>
      <c r="D170" s="1" t="s">
        <v>25</v>
      </c>
      <c r="E170" s="1" t="s">
        <v>14</v>
      </c>
      <c r="F170" s="55">
        <v>2.31E-4</v>
      </c>
      <c r="G170" s="43">
        <v>0</v>
      </c>
      <c r="H170" s="30">
        <f t="shared" si="2"/>
        <v>2.31E-4</v>
      </c>
      <c r="I170" s="14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31.5" customHeight="1" x14ac:dyDescent="0.25">
      <c r="B171" s="1" t="s">
        <v>22</v>
      </c>
      <c r="C171" s="1" t="s">
        <v>160</v>
      </c>
      <c r="D171" s="1" t="s">
        <v>161</v>
      </c>
      <c r="E171" s="1" t="s">
        <v>15</v>
      </c>
      <c r="F171" s="56">
        <v>1.9800000000000002E-4</v>
      </c>
      <c r="G171" s="43">
        <v>0</v>
      </c>
      <c r="H171" s="30">
        <f t="shared" si="2"/>
        <v>1.9800000000000002E-4</v>
      </c>
      <c r="I171" s="14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31.5" customHeight="1" x14ac:dyDescent="0.25">
      <c r="B172" s="1" t="s">
        <v>22</v>
      </c>
      <c r="C172" s="1" t="s">
        <v>134</v>
      </c>
      <c r="D172" s="1" t="s">
        <v>135</v>
      </c>
      <c r="E172" s="1" t="s">
        <v>136</v>
      </c>
      <c r="F172" s="58">
        <v>0.13233104999999998</v>
      </c>
      <c r="G172" s="43">
        <v>0</v>
      </c>
      <c r="H172" s="30">
        <f t="shared" si="2"/>
        <v>0.13233104999999998</v>
      </c>
      <c r="I172" s="3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1.5" customHeight="1" x14ac:dyDescent="0.25">
      <c r="B173" s="1" t="s">
        <v>22</v>
      </c>
      <c r="C173" s="1" t="s">
        <v>134</v>
      </c>
      <c r="D173" s="1" t="s">
        <v>135</v>
      </c>
      <c r="E173" s="1" t="s">
        <v>35</v>
      </c>
      <c r="F173" s="57">
        <v>4.6283300000000006E-2</v>
      </c>
      <c r="G173" s="43">
        <v>0</v>
      </c>
      <c r="H173" s="30">
        <f t="shared" si="2"/>
        <v>4.6283300000000006E-2</v>
      </c>
      <c r="I173" s="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22</v>
      </c>
      <c r="C174" s="32" t="s">
        <v>362</v>
      </c>
      <c r="D174" s="33" t="s">
        <v>363</v>
      </c>
      <c r="E174" s="1" t="s">
        <v>35</v>
      </c>
      <c r="F174" s="60">
        <v>0</v>
      </c>
      <c r="G174" s="43">
        <v>0</v>
      </c>
      <c r="H174" s="30">
        <f t="shared" si="2"/>
        <v>0</v>
      </c>
      <c r="I174" s="3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131</v>
      </c>
      <c r="C175" s="1" t="s">
        <v>76</v>
      </c>
      <c r="D175" s="1" t="s">
        <v>75</v>
      </c>
      <c r="E175" s="1" t="s">
        <v>15</v>
      </c>
      <c r="F175" s="41">
        <v>0</v>
      </c>
      <c r="G175" s="43">
        <v>0</v>
      </c>
      <c r="H175" s="30">
        <f t="shared" si="2"/>
        <v>0</v>
      </c>
      <c r="I175" s="14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131</v>
      </c>
      <c r="C176" s="1" t="s">
        <v>281</v>
      </c>
      <c r="D176" s="1" t="s">
        <v>281</v>
      </c>
      <c r="E176" s="1" t="s">
        <v>14</v>
      </c>
      <c r="F176" s="41">
        <v>0</v>
      </c>
      <c r="G176" s="43">
        <v>0</v>
      </c>
      <c r="H176" s="30">
        <f t="shared" si="2"/>
        <v>0</v>
      </c>
      <c r="I176" s="14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131</v>
      </c>
      <c r="C177" s="1" t="s">
        <v>210</v>
      </c>
      <c r="D177" s="1" t="s">
        <v>211</v>
      </c>
      <c r="E177" s="1" t="s">
        <v>15</v>
      </c>
      <c r="F177" s="55">
        <v>5.6399999999999994E-4</v>
      </c>
      <c r="G177" s="43">
        <v>0</v>
      </c>
      <c r="H177" s="30">
        <f t="shared" si="2"/>
        <v>5.6399999999999994E-4</v>
      </c>
      <c r="I177" s="14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131</v>
      </c>
      <c r="C178" s="1" t="s">
        <v>354</v>
      </c>
      <c r="D178" s="1" t="s">
        <v>354</v>
      </c>
      <c r="E178" s="1" t="s">
        <v>14</v>
      </c>
      <c r="F178" s="55">
        <v>2.382E-3</v>
      </c>
      <c r="G178" s="43">
        <v>0</v>
      </c>
      <c r="H178" s="30">
        <f t="shared" si="2"/>
        <v>2.382E-3</v>
      </c>
      <c r="I178" s="14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131</v>
      </c>
      <c r="C179" s="1" t="s">
        <v>174</v>
      </c>
      <c r="D179" s="1" t="s">
        <v>175</v>
      </c>
      <c r="E179" s="1" t="s">
        <v>14</v>
      </c>
      <c r="F179" s="41">
        <v>0</v>
      </c>
      <c r="G179" s="43">
        <v>0</v>
      </c>
      <c r="H179" s="30">
        <f t="shared" si="2"/>
        <v>0</v>
      </c>
      <c r="I179" s="24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15.75" customHeight="1" x14ac:dyDescent="0.25">
      <c r="B180" s="1" t="s">
        <v>131</v>
      </c>
      <c r="C180" s="1" t="s">
        <v>78</v>
      </c>
      <c r="D180" s="1" t="s">
        <v>77</v>
      </c>
      <c r="E180" s="1" t="s">
        <v>14</v>
      </c>
      <c r="F180" s="41">
        <v>0</v>
      </c>
      <c r="G180" s="43">
        <v>0</v>
      </c>
      <c r="H180" s="30">
        <f t="shared" si="2"/>
        <v>0</v>
      </c>
      <c r="I180" s="14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131</v>
      </c>
      <c r="C181" s="1" t="s">
        <v>80</v>
      </c>
      <c r="D181" s="1" t="s">
        <v>79</v>
      </c>
      <c r="E181" s="1" t="s">
        <v>15</v>
      </c>
      <c r="F181" s="41">
        <v>0</v>
      </c>
      <c r="G181" s="43">
        <v>0</v>
      </c>
      <c r="H181" s="30">
        <f t="shared" si="2"/>
        <v>0</v>
      </c>
      <c r="I181" s="14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131</v>
      </c>
      <c r="C182" s="1" t="s">
        <v>82</v>
      </c>
      <c r="D182" s="1" t="s">
        <v>81</v>
      </c>
      <c r="E182" s="1" t="s">
        <v>14</v>
      </c>
      <c r="F182" s="55">
        <v>7.7640000000000001E-2</v>
      </c>
      <c r="G182" s="43">
        <v>0</v>
      </c>
      <c r="H182" s="30">
        <f t="shared" si="2"/>
        <v>7.7640000000000001E-2</v>
      </c>
      <c r="I182" s="24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131</v>
      </c>
      <c r="C183" s="1" t="s">
        <v>83</v>
      </c>
      <c r="D183" s="1" t="s">
        <v>27</v>
      </c>
      <c r="E183" s="1" t="s">
        <v>35</v>
      </c>
      <c r="F183" s="41">
        <v>0</v>
      </c>
      <c r="G183" s="43">
        <v>0</v>
      </c>
      <c r="H183" s="30">
        <f t="shared" si="2"/>
        <v>0</v>
      </c>
      <c r="I183" s="14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131</v>
      </c>
      <c r="C184" s="1" t="s">
        <v>85</v>
      </c>
      <c r="D184" s="1" t="s">
        <v>84</v>
      </c>
      <c r="E184" s="1" t="s">
        <v>14</v>
      </c>
      <c r="F184" s="55">
        <v>5.6200000000000011E-4</v>
      </c>
      <c r="G184" s="43">
        <v>0</v>
      </c>
      <c r="H184" s="30">
        <f t="shared" si="2"/>
        <v>5.6200000000000011E-4</v>
      </c>
      <c r="I184" s="1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131</v>
      </c>
      <c r="C185" s="1" t="s">
        <v>86</v>
      </c>
      <c r="D185" s="1" t="s">
        <v>87</v>
      </c>
      <c r="E185" s="1" t="s">
        <v>35</v>
      </c>
      <c r="F185" s="55">
        <v>1.0139999999999999E-3</v>
      </c>
      <c r="G185" s="43">
        <v>0</v>
      </c>
      <c r="H185" s="30">
        <f t="shared" si="2"/>
        <v>1.0139999999999999E-3</v>
      </c>
      <c r="I185" s="23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131</v>
      </c>
      <c r="C186" s="1" t="s">
        <v>88</v>
      </c>
      <c r="D186" s="1" t="s">
        <v>89</v>
      </c>
      <c r="E186" s="1" t="s">
        <v>35</v>
      </c>
      <c r="F186" s="55">
        <v>1.6700000000000002E-4</v>
      </c>
      <c r="G186" s="43">
        <v>0</v>
      </c>
      <c r="H186" s="30">
        <f t="shared" si="2"/>
        <v>1.6700000000000002E-4</v>
      </c>
      <c r="I186" s="14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131</v>
      </c>
      <c r="C187" s="1" t="s">
        <v>355</v>
      </c>
      <c r="D187" s="1" t="s">
        <v>355</v>
      </c>
      <c r="E187" s="1" t="s">
        <v>15</v>
      </c>
      <c r="F187" s="41">
        <v>0</v>
      </c>
      <c r="G187" s="43">
        <v>0</v>
      </c>
      <c r="H187" s="30">
        <f t="shared" si="2"/>
        <v>0</v>
      </c>
      <c r="I187" s="14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131</v>
      </c>
      <c r="C188" s="1" t="s">
        <v>212</v>
      </c>
      <c r="D188" s="1" t="s">
        <v>212</v>
      </c>
      <c r="E188" s="1" t="s">
        <v>14</v>
      </c>
      <c r="F188" s="55">
        <v>3.209E-3</v>
      </c>
      <c r="G188" s="43">
        <v>0</v>
      </c>
      <c r="H188" s="30">
        <f t="shared" si="2"/>
        <v>3.209E-3</v>
      </c>
      <c r="I188" s="27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40.5" customHeight="1" x14ac:dyDescent="0.25">
      <c r="B189" s="1" t="s">
        <v>131</v>
      </c>
      <c r="C189" s="1" t="s">
        <v>187</v>
      </c>
      <c r="D189" s="1" t="s">
        <v>191</v>
      </c>
      <c r="E189" s="1" t="s">
        <v>15</v>
      </c>
      <c r="F189" s="55">
        <v>1.2700000000000001E-3</v>
      </c>
      <c r="G189" s="43">
        <v>0</v>
      </c>
      <c r="H189" s="30">
        <f t="shared" si="2"/>
        <v>1.2700000000000001E-3</v>
      </c>
      <c r="I189" s="14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131</v>
      </c>
      <c r="C190" s="1" t="s">
        <v>282</v>
      </c>
      <c r="D190" s="1" t="s">
        <v>282</v>
      </c>
      <c r="E190" s="1" t="s">
        <v>15</v>
      </c>
      <c r="F190" s="55">
        <v>3.5999999999999997E-4</v>
      </c>
      <c r="G190" s="43">
        <v>0</v>
      </c>
      <c r="H190" s="30">
        <f t="shared" si="2"/>
        <v>3.5999999999999997E-4</v>
      </c>
      <c r="I190" s="25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131</v>
      </c>
      <c r="C191" s="1" t="s">
        <v>176</v>
      </c>
      <c r="D191" s="1" t="s">
        <v>177</v>
      </c>
      <c r="E191" s="1" t="s">
        <v>15</v>
      </c>
      <c r="F191" s="41">
        <v>0</v>
      </c>
      <c r="G191" s="43">
        <v>0</v>
      </c>
      <c r="H191" s="30">
        <f t="shared" si="2"/>
        <v>0</v>
      </c>
      <c r="I191" s="14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131</v>
      </c>
      <c r="C192" s="1" t="s">
        <v>94</v>
      </c>
      <c r="D192" s="1" t="s">
        <v>28</v>
      </c>
      <c r="E192" s="1" t="s">
        <v>35</v>
      </c>
      <c r="F192" s="55">
        <v>4.84E-4</v>
      </c>
      <c r="G192" s="43">
        <v>0</v>
      </c>
      <c r="H192" s="30">
        <f t="shared" si="2"/>
        <v>4.84E-4</v>
      </c>
      <c r="I192" s="23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131</v>
      </c>
      <c r="C193" s="1" t="s">
        <v>314</v>
      </c>
      <c r="D193" s="1" t="s">
        <v>314</v>
      </c>
      <c r="E193" s="1" t="s">
        <v>10</v>
      </c>
      <c r="F193" s="55">
        <v>7.5699999999999997E-4</v>
      </c>
      <c r="G193" s="43">
        <v>0</v>
      </c>
      <c r="H193" s="30">
        <f t="shared" si="2"/>
        <v>7.5699999999999997E-4</v>
      </c>
      <c r="I193" s="14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131</v>
      </c>
      <c r="C194" s="1" t="s">
        <v>237</v>
      </c>
      <c r="D194" s="1" t="s">
        <v>392</v>
      </c>
      <c r="E194" s="1" t="s">
        <v>15</v>
      </c>
      <c r="F194" s="55">
        <v>2.1499999999999999E-4</v>
      </c>
      <c r="G194" s="43">
        <v>0</v>
      </c>
      <c r="H194" s="30">
        <f t="shared" si="2"/>
        <v>2.1499999999999999E-4</v>
      </c>
      <c r="I194" s="1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131</v>
      </c>
      <c r="C195" s="1" t="s">
        <v>271</v>
      </c>
      <c r="D195" s="1" t="s">
        <v>271</v>
      </c>
      <c r="E195" s="1" t="s">
        <v>15</v>
      </c>
      <c r="F195" s="41">
        <v>0</v>
      </c>
      <c r="G195" s="43">
        <v>0</v>
      </c>
      <c r="H195" s="30">
        <f t="shared" si="2"/>
        <v>0</v>
      </c>
      <c r="I195" s="14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47.25" customHeight="1" x14ac:dyDescent="0.25">
      <c r="B196" s="1" t="s">
        <v>131</v>
      </c>
      <c r="C196" s="1" t="s">
        <v>129</v>
      </c>
      <c r="D196" s="1" t="s">
        <v>128</v>
      </c>
      <c r="E196" s="1" t="s">
        <v>15</v>
      </c>
      <c r="F196" s="41">
        <v>0</v>
      </c>
      <c r="G196" s="43">
        <v>0</v>
      </c>
      <c r="H196" s="30">
        <f t="shared" si="2"/>
        <v>0</v>
      </c>
      <c r="I196" s="14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47.25" customHeight="1" x14ac:dyDescent="0.25">
      <c r="B197" s="1" t="s">
        <v>131</v>
      </c>
      <c r="C197" s="1" t="s">
        <v>213</v>
      </c>
      <c r="D197" s="1" t="s">
        <v>214</v>
      </c>
      <c r="E197" s="1" t="s">
        <v>15</v>
      </c>
      <c r="F197" s="41">
        <v>0</v>
      </c>
      <c r="G197" s="43">
        <v>0</v>
      </c>
      <c r="H197" s="30">
        <f t="shared" si="2"/>
        <v>0</v>
      </c>
      <c r="I197" s="14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47.25" customHeight="1" x14ac:dyDescent="0.25">
      <c r="B198" s="1" t="s">
        <v>131</v>
      </c>
      <c r="C198" s="1" t="s">
        <v>213</v>
      </c>
      <c r="D198" s="1" t="s">
        <v>214</v>
      </c>
      <c r="E198" s="1" t="s">
        <v>15</v>
      </c>
      <c r="F198" s="41">
        <v>0</v>
      </c>
      <c r="G198" s="43">
        <v>0</v>
      </c>
      <c r="H198" s="30">
        <f t="shared" si="2"/>
        <v>0</v>
      </c>
      <c r="I198" s="14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41.25" customHeight="1" x14ac:dyDescent="0.25">
      <c r="B199" s="1" t="s">
        <v>131</v>
      </c>
      <c r="C199" s="1" t="s">
        <v>339</v>
      </c>
      <c r="D199" s="1" t="s">
        <v>137</v>
      </c>
      <c r="E199" s="1" t="s">
        <v>15</v>
      </c>
      <c r="F199" s="55">
        <v>1.3680000000000001E-3</v>
      </c>
      <c r="G199" s="43">
        <v>0</v>
      </c>
      <c r="H199" s="30">
        <f t="shared" si="2"/>
        <v>1.3680000000000001E-3</v>
      </c>
      <c r="I199" s="14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131</v>
      </c>
      <c r="C200" s="1" t="s">
        <v>156</v>
      </c>
      <c r="D200" s="1" t="s">
        <v>137</v>
      </c>
      <c r="E200" s="1" t="s">
        <v>10</v>
      </c>
      <c r="F200" s="55">
        <v>5.8E-5</v>
      </c>
      <c r="G200" s="43">
        <v>0</v>
      </c>
      <c r="H200" s="30">
        <f t="shared" si="2"/>
        <v>5.8E-5</v>
      </c>
      <c r="I200" s="14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131</v>
      </c>
      <c r="C201" s="1" t="s">
        <v>157</v>
      </c>
      <c r="D201" s="1" t="s">
        <v>137</v>
      </c>
      <c r="E201" s="1" t="s">
        <v>15</v>
      </c>
      <c r="F201" s="55">
        <v>1.0000000000000001E-5</v>
      </c>
      <c r="G201" s="43">
        <v>0</v>
      </c>
      <c r="H201" s="30">
        <f t="shared" si="2"/>
        <v>1.0000000000000001E-5</v>
      </c>
      <c r="I201" s="14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31.5" customHeight="1" x14ac:dyDescent="0.25">
      <c r="B202" s="1" t="s">
        <v>131</v>
      </c>
      <c r="C202" s="1" t="s">
        <v>93</v>
      </c>
      <c r="D202" s="1" t="s">
        <v>92</v>
      </c>
      <c r="E202" s="1" t="s">
        <v>14</v>
      </c>
      <c r="F202" s="55">
        <v>1.63E-4</v>
      </c>
      <c r="G202" s="43">
        <v>0</v>
      </c>
      <c r="H202" s="30">
        <f t="shared" si="2"/>
        <v>1.63E-4</v>
      </c>
      <c r="I202" s="14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131</v>
      </c>
      <c r="C203" s="1" t="s">
        <v>215</v>
      </c>
      <c r="D203" s="1" t="s">
        <v>215</v>
      </c>
      <c r="E203" s="1" t="s">
        <v>14</v>
      </c>
      <c r="F203" s="55">
        <v>6.0779000000000007E-2</v>
      </c>
      <c r="G203" s="43">
        <v>0</v>
      </c>
      <c r="H203" s="30">
        <f t="shared" si="2"/>
        <v>6.0779000000000007E-2</v>
      </c>
      <c r="I203" s="24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131</v>
      </c>
      <c r="C204" s="1" t="s">
        <v>306</v>
      </c>
      <c r="D204" s="1" t="s">
        <v>306</v>
      </c>
      <c r="E204" s="1" t="s">
        <v>15</v>
      </c>
      <c r="F204" s="55">
        <v>6.02E-4</v>
      </c>
      <c r="G204" s="43">
        <v>0</v>
      </c>
      <c r="H204" s="30">
        <f t="shared" si="2"/>
        <v>6.02E-4</v>
      </c>
      <c r="I204" s="1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131</v>
      </c>
      <c r="C205" s="1" t="s">
        <v>98</v>
      </c>
      <c r="D205" s="1" t="s">
        <v>97</v>
      </c>
      <c r="E205" s="1" t="s">
        <v>36</v>
      </c>
      <c r="F205" s="55">
        <v>3.7476000000000002E-2</v>
      </c>
      <c r="G205" s="43">
        <v>0</v>
      </c>
      <c r="H205" s="30">
        <f t="shared" si="2"/>
        <v>3.7476000000000002E-2</v>
      </c>
      <c r="I205" s="24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131</v>
      </c>
      <c r="C206" s="1" t="s">
        <v>283</v>
      </c>
      <c r="D206" s="1" t="s">
        <v>283</v>
      </c>
      <c r="E206" s="1" t="s">
        <v>15</v>
      </c>
      <c r="F206" s="55">
        <v>3.8999999999999999E-5</v>
      </c>
      <c r="G206" s="43">
        <v>0</v>
      </c>
      <c r="H206" s="30">
        <f t="shared" si="2"/>
        <v>3.8999999999999999E-5</v>
      </c>
      <c r="I206" s="14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131</v>
      </c>
      <c r="C207" s="1" t="s">
        <v>356</v>
      </c>
      <c r="D207" s="1" t="s">
        <v>356</v>
      </c>
      <c r="E207" s="1" t="s">
        <v>10</v>
      </c>
      <c r="F207" s="41">
        <v>0</v>
      </c>
      <c r="G207" s="43">
        <v>0</v>
      </c>
      <c r="H207" s="30">
        <f t="shared" si="2"/>
        <v>0</v>
      </c>
      <c r="I207" s="14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131</v>
      </c>
      <c r="C208" s="1" t="s">
        <v>96</v>
      </c>
      <c r="D208" s="1" t="s">
        <v>95</v>
      </c>
      <c r="E208" s="1" t="s">
        <v>36</v>
      </c>
      <c r="F208" s="55">
        <v>3.9369999999999995E-3</v>
      </c>
      <c r="G208" s="43">
        <v>0</v>
      </c>
      <c r="H208" s="30">
        <f t="shared" si="2"/>
        <v>3.9369999999999995E-3</v>
      </c>
      <c r="I208" s="24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131</v>
      </c>
      <c r="C209" s="1" t="s">
        <v>303</v>
      </c>
      <c r="D209" s="1" t="s">
        <v>303</v>
      </c>
      <c r="E209" s="1" t="s">
        <v>36</v>
      </c>
      <c r="F209" s="41">
        <v>0</v>
      </c>
      <c r="G209" s="43">
        <v>0</v>
      </c>
      <c r="H209" s="30">
        <f t="shared" si="2"/>
        <v>0</v>
      </c>
      <c r="I209" s="24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131</v>
      </c>
      <c r="C210" s="1" t="s">
        <v>303</v>
      </c>
      <c r="D210" s="1" t="s">
        <v>303</v>
      </c>
      <c r="E210" s="1" t="s">
        <v>36</v>
      </c>
      <c r="F210" s="55">
        <v>0.12553500000000001</v>
      </c>
      <c r="G210" s="43">
        <v>0</v>
      </c>
      <c r="H210" s="30">
        <f t="shared" ref="H210:H273" si="3">F210-G210</f>
        <v>0.12553500000000001</v>
      </c>
      <c r="I210" s="14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131</v>
      </c>
      <c r="C211" s="1" t="s">
        <v>142</v>
      </c>
      <c r="D211" s="1" t="s">
        <v>143</v>
      </c>
      <c r="E211" s="1" t="s">
        <v>15</v>
      </c>
      <c r="F211" s="55">
        <v>9.0600000000000001E-4</v>
      </c>
      <c r="G211" s="43">
        <v>0</v>
      </c>
      <c r="H211" s="30">
        <f t="shared" si="3"/>
        <v>9.0600000000000001E-4</v>
      </c>
      <c r="I211" s="24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131</v>
      </c>
      <c r="C212" s="1" t="s">
        <v>180</v>
      </c>
      <c r="D212" s="1" t="s">
        <v>181</v>
      </c>
      <c r="E212" s="1" t="s">
        <v>15</v>
      </c>
      <c r="F212" s="55">
        <v>7.2169999999999995E-3</v>
      </c>
      <c r="G212" s="43">
        <v>0</v>
      </c>
      <c r="H212" s="30">
        <f t="shared" si="3"/>
        <v>7.2169999999999995E-3</v>
      </c>
      <c r="I212" s="24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131</v>
      </c>
      <c r="C213" s="1" t="s">
        <v>91</v>
      </c>
      <c r="D213" s="1" t="s">
        <v>90</v>
      </c>
      <c r="E213" s="1" t="s">
        <v>36</v>
      </c>
      <c r="F213" s="55">
        <v>0.16042099999999998</v>
      </c>
      <c r="G213" s="43">
        <v>0</v>
      </c>
      <c r="H213" s="30">
        <f t="shared" si="3"/>
        <v>0.16042099999999998</v>
      </c>
      <c r="I213" s="24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131</v>
      </c>
      <c r="C214" s="1" t="s">
        <v>100</v>
      </c>
      <c r="D214" s="1" t="s">
        <v>99</v>
      </c>
      <c r="E214" s="1" t="s">
        <v>14</v>
      </c>
      <c r="F214" s="55">
        <v>2.0040000000000001E-3</v>
      </c>
      <c r="G214" s="43">
        <v>0</v>
      </c>
      <c r="H214" s="30">
        <f t="shared" si="3"/>
        <v>2.0040000000000001E-3</v>
      </c>
      <c r="I214" s="2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131</v>
      </c>
      <c r="C215" s="1" t="s">
        <v>102</v>
      </c>
      <c r="D215" s="1" t="s">
        <v>101</v>
      </c>
      <c r="E215" s="1" t="s">
        <v>14</v>
      </c>
      <c r="F215" s="55">
        <v>6.7779999999999993E-3</v>
      </c>
      <c r="G215" s="43">
        <v>0</v>
      </c>
      <c r="H215" s="30">
        <f t="shared" si="3"/>
        <v>6.7779999999999993E-3</v>
      </c>
      <c r="I215" s="24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15.75" customHeight="1" x14ac:dyDescent="0.25">
      <c r="B216" s="1" t="s">
        <v>131</v>
      </c>
      <c r="C216" s="1" t="s">
        <v>103</v>
      </c>
      <c r="D216" s="1" t="s">
        <v>29</v>
      </c>
      <c r="E216" s="1" t="s">
        <v>15</v>
      </c>
      <c r="F216" s="55">
        <v>3.0000000000000001E-6</v>
      </c>
      <c r="G216" s="43">
        <v>0</v>
      </c>
      <c r="H216" s="30">
        <f t="shared" si="3"/>
        <v>3.0000000000000001E-6</v>
      </c>
      <c r="I216" s="14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131</v>
      </c>
      <c r="C217" s="1" t="s">
        <v>104</v>
      </c>
      <c r="D217" s="1" t="s">
        <v>105</v>
      </c>
      <c r="E217" s="1" t="s">
        <v>36</v>
      </c>
      <c r="F217" s="55">
        <v>2.7903999999999998E-2</v>
      </c>
      <c r="G217" s="43">
        <v>0</v>
      </c>
      <c r="H217" s="30">
        <f t="shared" si="3"/>
        <v>2.7903999999999998E-2</v>
      </c>
      <c r="I217" s="24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131</v>
      </c>
      <c r="C218" s="1" t="s">
        <v>178</v>
      </c>
      <c r="D218" s="1" t="s">
        <v>179</v>
      </c>
      <c r="E218" s="1" t="s">
        <v>35</v>
      </c>
      <c r="F218" s="55">
        <v>2.9700000000000001E-4</v>
      </c>
      <c r="G218" s="43">
        <v>0</v>
      </c>
      <c r="H218" s="30">
        <f t="shared" si="3"/>
        <v>2.9700000000000001E-4</v>
      </c>
      <c r="I218" s="14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131</v>
      </c>
      <c r="C219" s="1" t="s">
        <v>152</v>
      </c>
      <c r="D219" s="1" t="s">
        <v>153</v>
      </c>
      <c r="E219" s="1" t="s">
        <v>344</v>
      </c>
      <c r="F219" s="55">
        <v>2.7300000000000002E-4</v>
      </c>
      <c r="G219" s="43">
        <v>0</v>
      </c>
      <c r="H219" s="30">
        <f t="shared" si="3"/>
        <v>2.7300000000000002E-4</v>
      </c>
      <c r="I219" s="14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131</v>
      </c>
      <c r="C220" s="16" t="s">
        <v>216</v>
      </c>
      <c r="D220" s="16" t="s">
        <v>217</v>
      </c>
      <c r="E220" s="16" t="s">
        <v>10</v>
      </c>
      <c r="F220" s="55">
        <v>8.599999999999999E-5</v>
      </c>
      <c r="G220" s="43">
        <v>0</v>
      </c>
      <c r="H220" s="30">
        <f t="shared" si="3"/>
        <v>8.599999999999999E-5</v>
      </c>
      <c r="I220" s="14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6" t="s">
        <v>131</v>
      </c>
      <c r="C221" s="16" t="s">
        <v>284</v>
      </c>
      <c r="D221" s="16" t="s">
        <v>284</v>
      </c>
      <c r="E221" s="16" t="s">
        <v>10</v>
      </c>
      <c r="F221" s="55">
        <v>2.4699999999999999E-4</v>
      </c>
      <c r="G221" s="43">
        <v>0</v>
      </c>
      <c r="H221" s="30">
        <f t="shared" si="3"/>
        <v>2.4699999999999999E-4</v>
      </c>
      <c r="I221" s="14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6" t="s">
        <v>131</v>
      </c>
      <c r="C222" s="1" t="s">
        <v>218</v>
      </c>
      <c r="D222" s="1" t="s">
        <v>219</v>
      </c>
      <c r="E222" s="1" t="s">
        <v>35</v>
      </c>
      <c r="F222" s="55">
        <v>1.3300000000000001E-4</v>
      </c>
      <c r="G222" s="43">
        <v>0</v>
      </c>
      <c r="H222" s="30">
        <f t="shared" si="3"/>
        <v>1.3300000000000001E-4</v>
      </c>
      <c r="I222" s="14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131</v>
      </c>
      <c r="C223" s="1" t="s">
        <v>330</v>
      </c>
      <c r="D223" s="1" t="s">
        <v>329</v>
      </c>
      <c r="E223" s="1" t="s">
        <v>15</v>
      </c>
      <c r="F223" s="56">
        <v>2.1979999999999999E-3</v>
      </c>
      <c r="G223" s="43">
        <v>0</v>
      </c>
      <c r="H223" s="30">
        <f t="shared" si="3"/>
        <v>2.1979999999999999E-3</v>
      </c>
      <c r="I223" s="14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131</v>
      </c>
      <c r="C224" s="1" t="s">
        <v>134</v>
      </c>
      <c r="D224" s="1" t="s">
        <v>135</v>
      </c>
      <c r="E224" s="1" t="s">
        <v>35</v>
      </c>
      <c r="F224" s="57">
        <v>0.23103992000000001</v>
      </c>
      <c r="G224" s="43">
        <v>0</v>
      </c>
      <c r="H224" s="30">
        <f t="shared" si="3"/>
        <v>0.23103992000000001</v>
      </c>
      <c r="I224" s="3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131</v>
      </c>
      <c r="C225" s="1" t="s">
        <v>134</v>
      </c>
      <c r="D225" s="1" t="s">
        <v>135</v>
      </c>
      <c r="E225" s="1" t="s">
        <v>136</v>
      </c>
      <c r="F225" s="58">
        <v>0.27183995999999999</v>
      </c>
      <c r="G225" s="43">
        <v>0</v>
      </c>
      <c r="H225" s="30">
        <f t="shared" si="3"/>
        <v>0.27183995999999999</v>
      </c>
      <c r="I225" s="3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131</v>
      </c>
      <c r="C226" s="1" t="s">
        <v>369</v>
      </c>
      <c r="D226" s="1" t="s">
        <v>369</v>
      </c>
      <c r="E226" s="1" t="s">
        <v>14</v>
      </c>
      <c r="F226" s="60">
        <v>0</v>
      </c>
      <c r="G226" s="43">
        <v>0</v>
      </c>
      <c r="H226" s="30">
        <f t="shared" si="3"/>
        <v>0</v>
      </c>
      <c r="I226" s="14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30</v>
      </c>
      <c r="C227" s="1" t="s">
        <v>220</v>
      </c>
      <c r="D227" s="1" t="s">
        <v>370</v>
      </c>
      <c r="E227" s="1" t="s">
        <v>15</v>
      </c>
      <c r="F227" s="41">
        <v>0</v>
      </c>
      <c r="G227" s="43">
        <v>0</v>
      </c>
      <c r="H227" s="30">
        <f t="shared" si="3"/>
        <v>0</v>
      </c>
      <c r="I227" s="14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30</v>
      </c>
      <c r="C228" s="1" t="s">
        <v>107</v>
      </c>
      <c r="D228" s="1" t="s">
        <v>106</v>
      </c>
      <c r="E228" s="1" t="s">
        <v>10</v>
      </c>
      <c r="F228" s="41">
        <v>0</v>
      </c>
      <c r="G228" s="43">
        <v>0</v>
      </c>
      <c r="H228" s="30">
        <f t="shared" si="3"/>
        <v>0</v>
      </c>
      <c r="I228" s="14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30</v>
      </c>
      <c r="C229" s="1" t="s">
        <v>108</v>
      </c>
      <c r="D229" s="1" t="s">
        <v>31</v>
      </c>
      <c r="E229" s="1" t="s">
        <v>15</v>
      </c>
      <c r="F229" s="41">
        <v>0</v>
      </c>
      <c r="G229" s="43">
        <v>0</v>
      </c>
      <c r="H229" s="30">
        <f t="shared" si="3"/>
        <v>0</v>
      </c>
      <c r="I229" s="25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30</v>
      </c>
      <c r="C230" s="1" t="s">
        <v>109</v>
      </c>
      <c r="D230" s="1" t="s">
        <v>110</v>
      </c>
      <c r="E230" s="1" t="s">
        <v>15</v>
      </c>
      <c r="F230" s="41">
        <v>0</v>
      </c>
      <c r="G230" s="43">
        <v>0</v>
      </c>
      <c r="H230" s="30">
        <f t="shared" si="3"/>
        <v>0</v>
      </c>
      <c r="I230" s="14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30</v>
      </c>
      <c r="C231" s="1" t="s">
        <v>279</v>
      </c>
      <c r="D231" s="1" t="s">
        <v>279</v>
      </c>
      <c r="E231" s="1" t="s">
        <v>14</v>
      </c>
      <c r="F231" s="55">
        <v>2.2499999999999999E-4</v>
      </c>
      <c r="G231" s="43">
        <v>0</v>
      </c>
      <c r="H231" s="30">
        <f t="shared" si="3"/>
        <v>2.2499999999999999E-4</v>
      </c>
      <c r="I231" s="14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30</v>
      </c>
      <c r="C232" s="1" t="s">
        <v>111</v>
      </c>
      <c r="D232" s="1" t="s">
        <v>32</v>
      </c>
      <c r="E232" s="1" t="s">
        <v>35</v>
      </c>
      <c r="F232" s="55">
        <v>8.83E-4</v>
      </c>
      <c r="G232" s="43">
        <v>0</v>
      </c>
      <c r="H232" s="30">
        <f t="shared" si="3"/>
        <v>8.83E-4</v>
      </c>
      <c r="I232" s="14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30</v>
      </c>
      <c r="C233" s="1" t="s">
        <v>113</v>
      </c>
      <c r="D233" s="1" t="s">
        <v>112</v>
      </c>
      <c r="E233" s="1" t="s">
        <v>15</v>
      </c>
      <c r="F233" s="55">
        <v>2.4899999999999998E-4</v>
      </c>
      <c r="G233" s="43">
        <v>0</v>
      </c>
      <c r="H233" s="30">
        <f t="shared" si="3"/>
        <v>2.4899999999999998E-4</v>
      </c>
      <c r="I233" s="14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30</v>
      </c>
      <c r="C234" s="1" t="s">
        <v>307</v>
      </c>
      <c r="D234" s="1" t="s">
        <v>307</v>
      </c>
      <c r="E234" s="1" t="s">
        <v>15</v>
      </c>
      <c r="F234" s="41">
        <v>0</v>
      </c>
      <c r="G234" s="43">
        <v>0</v>
      </c>
      <c r="H234" s="30">
        <f t="shared" si="3"/>
        <v>0</v>
      </c>
      <c r="I234" s="1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30</v>
      </c>
      <c r="C235" s="1" t="s">
        <v>280</v>
      </c>
      <c r="D235" s="1" t="s">
        <v>280</v>
      </c>
      <c r="E235" s="1" t="s">
        <v>15</v>
      </c>
      <c r="F235" s="41">
        <v>0</v>
      </c>
      <c r="G235" s="43">
        <v>0</v>
      </c>
      <c r="H235" s="30">
        <f t="shared" si="3"/>
        <v>0</v>
      </c>
      <c r="I235" s="14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43.5" customHeight="1" x14ac:dyDescent="0.25">
      <c r="B236" s="1" t="s">
        <v>30</v>
      </c>
      <c r="C236" s="1" t="s">
        <v>192</v>
      </c>
      <c r="D236" s="1" t="s">
        <v>193</v>
      </c>
      <c r="E236" s="1" t="s">
        <v>15</v>
      </c>
      <c r="F236" s="55">
        <v>3.5379999999999999E-3</v>
      </c>
      <c r="G236" s="43">
        <v>0</v>
      </c>
      <c r="H236" s="30">
        <f t="shared" si="3"/>
        <v>3.5379999999999999E-3</v>
      </c>
      <c r="I236" s="14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40.5" customHeight="1" x14ac:dyDescent="0.25">
      <c r="B237" s="1" t="s">
        <v>30</v>
      </c>
      <c r="C237" s="1" t="s">
        <v>237</v>
      </c>
      <c r="D237" s="1" t="s">
        <v>238</v>
      </c>
      <c r="E237" s="1" t="s">
        <v>15</v>
      </c>
      <c r="F237" s="41">
        <v>0</v>
      </c>
      <c r="G237" s="43">
        <v>0</v>
      </c>
      <c r="H237" s="30">
        <f t="shared" si="3"/>
        <v>0</v>
      </c>
      <c r="I237" s="14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30</v>
      </c>
      <c r="C238" s="1" t="s">
        <v>115</v>
      </c>
      <c r="D238" s="1" t="s">
        <v>114</v>
      </c>
      <c r="E238" s="1" t="s">
        <v>35</v>
      </c>
      <c r="F238" s="41">
        <v>0</v>
      </c>
      <c r="G238" s="43">
        <v>0</v>
      </c>
      <c r="H238" s="30">
        <f t="shared" si="3"/>
        <v>0</v>
      </c>
      <c r="I238" s="14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30</v>
      </c>
      <c r="C239" s="1" t="s">
        <v>221</v>
      </c>
      <c r="D239" s="1" t="s">
        <v>221</v>
      </c>
      <c r="E239" s="1" t="s">
        <v>15</v>
      </c>
      <c r="F239" s="55">
        <v>4.2530999999999999E-2</v>
      </c>
      <c r="G239" s="43">
        <v>0</v>
      </c>
      <c r="H239" s="30">
        <f t="shared" si="3"/>
        <v>4.2530999999999999E-2</v>
      </c>
      <c r="I239" s="24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47.25" customHeight="1" x14ac:dyDescent="0.25">
      <c r="B240" s="1" t="s">
        <v>30</v>
      </c>
      <c r="C240" s="1" t="s">
        <v>164</v>
      </c>
      <c r="D240" s="1" t="s">
        <v>167</v>
      </c>
      <c r="E240" s="1" t="s">
        <v>15</v>
      </c>
      <c r="F240" s="41">
        <v>0</v>
      </c>
      <c r="G240" s="43">
        <v>0</v>
      </c>
      <c r="H240" s="30">
        <f t="shared" si="3"/>
        <v>0</v>
      </c>
      <c r="I240" s="14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47.25" customHeight="1" x14ac:dyDescent="0.25">
      <c r="B241" s="1" t="s">
        <v>30</v>
      </c>
      <c r="C241" s="1" t="s">
        <v>308</v>
      </c>
      <c r="D241" s="1" t="s">
        <v>308</v>
      </c>
      <c r="E241" s="1" t="s">
        <v>15</v>
      </c>
      <c r="F241" s="41">
        <v>0</v>
      </c>
      <c r="G241" s="43">
        <v>0</v>
      </c>
      <c r="H241" s="30">
        <f t="shared" si="3"/>
        <v>0</v>
      </c>
      <c r="I241" s="14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30</v>
      </c>
      <c r="C242" s="1" t="s">
        <v>309</v>
      </c>
      <c r="D242" s="1" t="s">
        <v>309</v>
      </c>
      <c r="E242" s="1" t="s">
        <v>15</v>
      </c>
      <c r="F242" s="41">
        <v>0</v>
      </c>
      <c r="G242" s="43">
        <v>0</v>
      </c>
      <c r="H242" s="30">
        <f t="shared" si="3"/>
        <v>0</v>
      </c>
      <c r="I242" s="14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30</v>
      </c>
      <c r="C243" s="1" t="s">
        <v>163</v>
      </c>
      <c r="D243" s="1" t="s">
        <v>116</v>
      </c>
      <c r="E243" s="1" t="s">
        <v>14</v>
      </c>
      <c r="F243" s="56">
        <v>2.1849999999999999E-3</v>
      </c>
      <c r="G243" s="43">
        <v>0</v>
      </c>
      <c r="H243" s="30">
        <f t="shared" si="3"/>
        <v>2.1849999999999999E-3</v>
      </c>
      <c r="I243" s="14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30</v>
      </c>
      <c r="C244" s="1" t="s">
        <v>134</v>
      </c>
      <c r="D244" s="1" t="s">
        <v>135</v>
      </c>
      <c r="E244" s="1" t="s">
        <v>35</v>
      </c>
      <c r="F244" s="57">
        <v>6.2088500000000001E-3</v>
      </c>
      <c r="G244" s="43">
        <v>0</v>
      </c>
      <c r="H244" s="30">
        <f t="shared" si="3"/>
        <v>6.2088500000000001E-3</v>
      </c>
      <c r="I244" s="3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30</v>
      </c>
      <c r="C245" s="1" t="s">
        <v>134</v>
      </c>
      <c r="D245" s="1" t="s">
        <v>135</v>
      </c>
      <c r="E245" s="1" t="s">
        <v>136</v>
      </c>
      <c r="F245" s="58">
        <v>0.31108340999999995</v>
      </c>
      <c r="G245" s="43">
        <v>0</v>
      </c>
      <c r="H245" s="30">
        <f t="shared" si="3"/>
        <v>0.31108340999999995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30</v>
      </c>
      <c r="C246" s="1" t="s">
        <v>222</v>
      </c>
      <c r="D246" s="1" t="s">
        <v>222</v>
      </c>
      <c r="E246" s="1" t="s">
        <v>15</v>
      </c>
      <c r="F246" s="59">
        <v>1.2154999999999999E-2</v>
      </c>
      <c r="G246" s="43">
        <v>0</v>
      </c>
      <c r="H246" s="30">
        <f t="shared" si="3"/>
        <v>1.2154999999999999E-2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166</v>
      </c>
      <c r="C247" s="1" t="s">
        <v>357</v>
      </c>
      <c r="D247" s="1" t="s">
        <v>357</v>
      </c>
      <c r="E247" s="1" t="s">
        <v>35</v>
      </c>
      <c r="F247" s="55">
        <v>6.0000000000000002E-6</v>
      </c>
      <c r="G247" s="43">
        <v>0</v>
      </c>
      <c r="H247" s="30">
        <f t="shared" si="3"/>
        <v>6.0000000000000002E-6</v>
      </c>
      <c r="I247" s="24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166</v>
      </c>
      <c r="C248" s="1" t="s">
        <v>310</v>
      </c>
      <c r="D248" s="1" t="s">
        <v>310</v>
      </c>
      <c r="E248" s="1" t="s">
        <v>35</v>
      </c>
      <c r="F248" s="41">
        <v>0</v>
      </c>
      <c r="G248" s="43">
        <v>0</v>
      </c>
      <c r="H248" s="30">
        <f t="shared" si="3"/>
        <v>0</v>
      </c>
      <c r="I248" s="14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166</v>
      </c>
      <c r="C249" s="1" t="s">
        <v>223</v>
      </c>
      <c r="D249" s="1" t="s">
        <v>223</v>
      </c>
      <c r="E249" s="1" t="s">
        <v>14</v>
      </c>
      <c r="F249" s="55">
        <v>4.6760000000000005E-3</v>
      </c>
      <c r="G249" s="43">
        <v>0</v>
      </c>
      <c r="H249" s="30">
        <f t="shared" si="3"/>
        <v>4.6760000000000005E-3</v>
      </c>
      <c r="I249" s="14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63" customHeight="1" x14ac:dyDescent="0.25">
      <c r="B250" s="1" t="s">
        <v>166</v>
      </c>
      <c r="C250" s="1" t="s">
        <v>165</v>
      </c>
      <c r="D250" s="1" t="s">
        <v>117</v>
      </c>
      <c r="E250" s="1" t="s">
        <v>10</v>
      </c>
      <c r="F250" s="55">
        <v>3.0000000000000001E-6</v>
      </c>
      <c r="G250" s="43">
        <v>0</v>
      </c>
      <c r="H250" s="30">
        <f t="shared" si="3"/>
        <v>3.0000000000000001E-6</v>
      </c>
      <c r="I250" s="14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166</v>
      </c>
      <c r="C251" s="1" t="s">
        <v>224</v>
      </c>
      <c r="D251" s="1" t="s">
        <v>224</v>
      </c>
      <c r="E251" s="1" t="s">
        <v>14</v>
      </c>
      <c r="F251" s="55">
        <v>1.258E-3</v>
      </c>
      <c r="G251" s="43">
        <v>0</v>
      </c>
      <c r="H251" s="30">
        <f t="shared" si="3"/>
        <v>1.258E-3</v>
      </c>
      <c r="I251" s="14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166</v>
      </c>
      <c r="C252" s="1" t="s">
        <v>351</v>
      </c>
      <c r="D252" s="1" t="s">
        <v>351</v>
      </c>
      <c r="E252" s="1" t="s">
        <v>15</v>
      </c>
      <c r="F252" s="41">
        <v>0</v>
      </c>
      <c r="G252" s="43">
        <v>0</v>
      </c>
      <c r="H252" s="30">
        <f t="shared" si="3"/>
        <v>0</v>
      </c>
      <c r="I252" s="14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31.5" customHeight="1" x14ac:dyDescent="0.25">
      <c r="B253" s="1" t="s">
        <v>166</v>
      </c>
      <c r="C253" s="1" t="s">
        <v>225</v>
      </c>
      <c r="D253" s="1" t="s">
        <v>226</v>
      </c>
      <c r="E253" s="1" t="s">
        <v>35</v>
      </c>
      <c r="F253" s="55">
        <v>6.820000000000001E-4</v>
      </c>
      <c r="G253" s="43">
        <v>0</v>
      </c>
      <c r="H253" s="30">
        <f t="shared" si="3"/>
        <v>6.820000000000001E-4</v>
      </c>
      <c r="I253" s="14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166</v>
      </c>
      <c r="C254" s="1" t="s">
        <v>358</v>
      </c>
      <c r="D254" s="1" t="s">
        <v>358</v>
      </c>
      <c r="E254" s="1" t="s">
        <v>35</v>
      </c>
      <c r="F254" s="41">
        <v>0</v>
      </c>
      <c r="G254" s="43">
        <v>0</v>
      </c>
      <c r="H254" s="30">
        <f t="shared" si="3"/>
        <v>0</v>
      </c>
      <c r="I254" s="1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166</v>
      </c>
      <c r="C255" s="1" t="s">
        <v>149</v>
      </c>
      <c r="D255" s="1" t="s">
        <v>148</v>
      </c>
      <c r="E255" s="1" t="s">
        <v>35</v>
      </c>
      <c r="F255" s="55">
        <v>2.4899999999999998E-4</v>
      </c>
      <c r="G255" s="43">
        <v>0</v>
      </c>
      <c r="H255" s="30">
        <f t="shared" si="3"/>
        <v>2.4899999999999998E-4</v>
      </c>
      <c r="I255" s="14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166</v>
      </c>
      <c r="C256" s="1" t="s">
        <v>147</v>
      </c>
      <c r="D256" s="1" t="s">
        <v>146</v>
      </c>
      <c r="E256" s="1" t="s">
        <v>35</v>
      </c>
      <c r="F256" s="55">
        <v>1.4099999999999998E-4</v>
      </c>
      <c r="G256" s="43">
        <v>0</v>
      </c>
      <c r="H256" s="30">
        <f t="shared" si="3"/>
        <v>1.4099999999999998E-4</v>
      </c>
      <c r="I256" s="14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166</v>
      </c>
      <c r="C257" s="1" t="s">
        <v>227</v>
      </c>
      <c r="D257" s="1" t="s">
        <v>228</v>
      </c>
      <c r="E257" s="1" t="s">
        <v>35</v>
      </c>
      <c r="F257" s="55">
        <v>1.18E-4</v>
      </c>
      <c r="G257" s="43">
        <v>0</v>
      </c>
      <c r="H257" s="30">
        <f t="shared" si="3"/>
        <v>1.18E-4</v>
      </c>
      <c r="I257" s="14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166</v>
      </c>
      <c r="C258" s="1" t="s">
        <v>387</v>
      </c>
      <c r="D258" s="1" t="s">
        <v>386</v>
      </c>
      <c r="E258" s="1" t="s">
        <v>35</v>
      </c>
      <c r="F258" s="55">
        <v>2.0999999999999998E-4</v>
      </c>
      <c r="G258" s="43">
        <v>0</v>
      </c>
      <c r="H258" s="30">
        <f t="shared" si="3"/>
        <v>2.0999999999999998E-4</v>
      </c>
      <c r="I258" s="14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166</v>
      </c>
      <c r="C259" s="1" t="s">
        <v>262</v>
      </c>
      <c r="D259" s="1" t="s">
        <v>262</v>
      </c>
      <c r="E259" s="1" t="s">
        <v>14</v>
      </c>
      <c r="F259" s="55">
        <v>6.9999999999999999E-4</v>
      </c>
      <c r="G259" s="43">
        <v>0</v>
      </c>
      <c r="H259" s="30">
        <f t="shared" si="3"/>
        <v>6.9999999999999999E-4</v>
      </c>
      <c r="I259" s="25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166</v>
      </c>
      <c r="C260" s="1" t="s">
        <v>119</v>
      </c>
      <c r="D260" s="1" t="s">
        <v>118</v>
      </c>
      <c r="E260" s="1" t="s">
        <v>15</v>
      </c>
      <c r="F260" s="55">
        <v>4.1E-5</v>
      </c>
      <c r="G260" s="43">
        <v>0</v>
      </c>
      <c r="H260" s="30">
        <f t="shared" si="3"/>
        <v>4.1E-5</v>
      </c>
      <c r="I260" s="14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166</v>
      </c>
      <c r="C261" s="1" t="s">
        <v>120</v>
      </c>
      <c r="D261" s="1" t="s">
        <v>33</v>
      </c>
      <c r="E261" s="1" t="s">
        <v>35</v>
      </c>
      <c r="F261" s="55">
        <v>6.3E-5</v>
      </c>
      <c r="G261" s="43">
        <v>0</v>
      </c>
      <c r="H261" s="30">
        <f t="shared" si="3"/>
        <v>6.3E-5</v>
      </c>
      <c r="I261" s="14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166</v>
      </c>
      <c r="C262" s="1" t="s">
        <v>144</v>
      </c>
      <c r="D262" s="1" t="s">
        <v>145</v>
      </c>
      <c r="E262" s="1" t="s">
        <v>35</v>
      </c>
      <c r="F262" s="55">
        <v>4.8999999999999998E-4</v>
      </c>
      <c r="G262" s="43">
        <v>0</v>
      </c>
      <c r="H262" s="30">
        <f t="shared" si="3"/>
        <v>4.8999999999999998E-4</v>
      </c>
      <c r="I262" s="14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166</v>
      </c>
      <c r="C263" s="1" t="s">
        <v>229</v>
      </c>
      <c r="D263" s="1" t="s">
        <v>229</v>
      </c>
      <c r="E263" s="1" t="s">
        <v>36</v>
      </c>
      <c r="F263" s="55">
        <v>4.6810000000000004E-2</v>
      </c>
      <c r="G263" s="43">
        <v>0</v>
      </c>
      <c r="H263" s="30">
        <f t="shared" si="3"/>
        <v>4.6810000000000004E-2</v>
      </c>
      <c r="I263" s="24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166</v>
      </c>
      <c r="C264" s="1" t="s">
        <v>371</v>
      </c>
      <c r="D264" s="1" t="s">
        <v>371</v>
      </c>
      <c r="E264" s="1" t="s">
        <v>35</v>
      </c>
      <c r="F264" s="55">
        <v>5.0000000000000004E-6</v>
      </c>
      <c r="G264" s="43">
        <v>0</v>
      </c>
      <c r="H264" s="30">
        <f t="shared" si="3"/>
        <v>5.0000000000000004E-6</v>
      </c>
      <c r="I264" s="2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166</v>
      </c>
      <c r="C265" s="1" t="s">
        <v>121</v>
      </c>
      <c r="D265" s="1" t="s">
        <v>34</v>
      </c>
      <c r="E265" s="1" t="s">
        <v>35</v>
      </c>
      <c r="F265" s="55">
        <v>4.3999999999999999E-5</v>
      </c>
      <c r="G265" s="43">
        <v>0</v>
      </c>
      <c r="H265" s="30">
        <f t="shared" si="3"/>
        <v>4.3999999999999999E-5</v>
      </c>
      <c r="I265" s="14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166</v>
      </c>
      <c r="C266" s="1" t="s">
        <v>190</v>
      </c>
      <c r="D266" s="1" t="s">
        <v>189</v>
      </c>
      <c r="E266" s="1" t="s">
        <v>35</v>
      </c>
      <c r="F266" s="55">
        <v>1.8879999999999999E-3</v>
      </c>
      <c r="G266" s="43">
        <v>0</v>
      </c>
      <c r="H266" s="30">
        <f t="shared" si="3"/>
        <v>1.8879999999999999E-3</v>
      </c>
      <c r="I266" s="14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166</v>
      </c>
      <c r="C267" s="1" t="s">
        <v>312</v>
      </c>
      <c r="D267" s="1" t="s">
        <v>312</v>
      </c>
      <c r="E267" s="31" t="s">
        <v>15</v>
      </c>
      <c r="F267" s="55">
        <v>2.0699999999999999E-4</v>
      </c>
      <c r="G267" s="43">
        <v>0</v>
      </c>
      <c r="H267" s="30">
        <f t="shared" si="3"/>
        <v>2.0699999999999999E-4</v>
      </c>
      <c r="I267" s="14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166</v>
      </c>
      <c r="C268" s="1" t="s">
        <v>316</v>
      </c>
      <c r="D268" s="1" t="s">
        <v>315</v>
      </c>
      <c r="E268" s="31" t="s">
        <v>15</v>
      </c>
      <c r="F268" s="55">
        <v>3.7800000000000003E-4</v>
      </c>
      <c r="G268" s="43">
        <v>0</v>
      </c>
      <c r="H268" s="30">
        <f t="shared" si="3"/>
        <v>3.7800000000000003E-4</v>
      </c>
      <c r="I268" s="14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166</v>
      </c>
      <c r="C269" s="1" t="s">
        <v>327</v>
      </c>
      <c r="D269" s="1" t="s">
        <v>327</v>
      </c>
      <c r="E269" s="31" t="s">
        <v>35</v>
      </c>
      <c r="F269" s="55">
        <v>3.6499999999999998E-4</v>
      </c>
      <c r="G269" s="43">
        <v>0</v>
      </c>
      <c r="H269" s="30">
        <f t="shared" si="3"/>
        <v>3.6499999999999998E-4</v>
      </c>
      <c r="I269" s="14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166</v>
      </c>
      <c r="C270" s="1" t="s">
        <v>364</v>
      </c>
      <c r="D270" s="1" t="s">
        <v>364</v>
      </c>
      <c r="E270" s="31" t="s">
        <v>15</v>
      </c>
      <c r="F270" s="56">
        <v>5.5000000000000002E-5</v>
      </c>
      <c r="G270" s="43">
        <v>0</v>
      </c>
      <c r="H270" s="30">
        <f t="shared" si="3"/>
        <v>5.5000000000000002E-5</v>
      </c>
      <c r="I270" s="14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166</v>
      </c>
      <c r="C271" s="1" t="s">
        <v>134</v>
      </c>
      <c r="D271" s="1" t="s">
        <v>135</v>
      </c>
      <c r="E271" s="1" t="s">
        <v>136</v>
      </c>
      <c r="F271" s="58">
        <v>0.34085581000000004</v>
      </c>
      <c r="G271" s="43">
        <v>0</v>
      </c>
      <c r="H271" s="30">
        <f t="shared" si="3"/>
        <v>0.34085581000000004</v>
      </c>
      <c r="I271" s="3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166</v>
      </c>
      <c r="C272" s="1" t="s">
        <v>134</v>
      </c>
      <c r="D272" s="1" t="s">
        <v>135</v>
      </c>
      <c r="E272" s="1" t="s">
        <v>35</v>
      </c>
      <c r="F272" s="57">
        <v>4.0198400000000002E-3</v>
      </c>
      <c r="G272" s="43">
        <v>0</v>
      </c>
      <c r="H272" s="30">
        <f t="shared" si="3"/>
        <v>4.0198400000000002E-3</v>
      </c>
      <c r="I272" s="3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372</v>
      </c>
      <c r="C273" s="1" t="s">
        <v>134</v>
      </c>
      <c r="D273" s="1" t="s">
        <v>135</v>
      </c>
      <c r="E273" s="1" t="s">
        <v>35</v>
      </c>
      <c r="F273" s="57">
        <v>1.9592199999999998E-3</v>
      </c>
      <c r="G273" s="43">
        <v>0</v>
      </c>
      <c r="H273" s="30">
        <f t="shared" si="3"/>
        <v>1.9592199999999998E-3</v>
      </c>
      <c r="I273" s="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372</v>
      </c>
      <c r="C274" s="1" t="s">
        <v>134</v>
      </c>
      <c r="D274" s="1" t="s">
        <v>135</v>
      </c>
      <c r="E274" s="1" t="s">
        <v>136</v>
      </c>
      <c r="F274" s="58">
        <v>1.3163650000000001E-2</v>
      </c>
      <c r="G274" s="43">
        <v>0</v>
      </c>
      <c r="H274" s="30">
        <f t="shared" ref="H274:H278" si="4">F274-G274</f>
        <v>1.3163650000000001E-2</v>
      </c>
      <c r="I274" s="3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373</v>
      </c>
      <c r="C275" s="1" t="s">
        <v>134</v>
      </c>
      <c r="D275" s="1" t="s">
        <v>135</v>
      </c>
      <c r="E275" s="1" t="s">
        <v>35</v>
      </c>
      <c r="F275" s="57">
        <v>6.4854200000000004E-3</v>
      </c>
      <c r="G275" s="43">
        <v>0</v>
      </c>
      <c r="H275" s="30">
        <f t="shared" si="4"/>
        <v>6.4854200000000004E-3</v>
      </c>
      <c r="I275" s="3"/>
      <c r="J275"/>
      <c r="K275"/>
      <c r="L275"/>
      <c r="M275"/>
      <c r="N275"/>
      <c r="O275"/>
      <c r="P275"/>
      <c r="Q275"/>
      <c r="R275"/>
      <c r="S275"/>
      <c r="T275"/>
    </row>
    <row r="276" spans="2:20" ht="31.5" customHeight="1" x14ac:dyDescent="0.25">
      <c r="B276" s="1" t="s">
        <v>373</v>
      </c>
      <c r="C276" s="1" t="s">
        <v>134</v>
      </c>
      <c r="D276" s="1" t="s">
        <v>135</v>
      </c>
      <c r="E276" s="1" t="s">
        <v>136</v>
      </c>
      <c r="F276" s="58">
        <v>5.7070219999999998E-2</v>
      </c>
      <c r="G276" s="43">
        <v>0</v>
      </c>
      <c r="H276" s="30">
        <f t="shared" si="4"/>
        <v>5.7070219999999998E-2</v>
      </c>
      <c r="J276"/>
      <c r="K276"/>
      <c r="L276"/>
      <c r="M276"/>
      <c r="N276"/>
      <c r="O276"/>
      <c r="P276"/>
      <c r="Q276"/>
      <c r="R276"/>
      <c r="S276"/>
      <c r="T276"/>
    </row>
    <row r="277" spans="2:20" ht="31.5" customHeight="1" x14ac:dyDescent="0.25">
      <c r="B277" s="1" t="s">
        <v>374</v>
      </c>
      <c r="C277" s="1" t="s">
        <v>134</v>
      </c>
      <c r="D277" s="1" t="s">
        <v>135</v>
      </c>
      <c r="E277" s="1" t="s">
        <v>35</v>
      </c>
      <c r="F277" s="57">
        <v>3.6492379999999998E-2</v>
      </c>
      <c r="G277" s="43">
        <v>0</v>
      </c>
      <c r="H277" s="30">
        <f t="shared" si="4"/>
        <v>3.6492379999999998E-2</v>
      </c>
      <c r="J277"/>
      <c r="K277"/>
      <c r="L277"/>
      <c r="M277"/>
      <c r="N277"/>
      <c r="O277"/>
      <c r="P277"/>
      <c r="Q277"/>
      <c r="R277"/>
      <c r="S277"/>
      <c r="T277"/>
    </row>
    <row r="278" spans="2:20" ht="31.5" customHeight="1" x14ac:dyDescent="0.25">
      <c r="B278" s="1" t="s">
        <v>375</v>
      </c>
      <c r="C278" s="1" t="s">
        <v>134</v>
      </c>
      <c r="D278" s="1" t="s">
        <v>135</v>
      </c>
      <c r="E278" s="1" t="s">
        <v>35</v>
      </c>
      <c r="F278" s="57">
        <v>9.607290000000001E-3</v>
      </c>
      <c r="G278" s="43">
        <v>0</v>
      </c>
      <c r="H278" s="30">
        <f t="shared" si="4"/>
        <v>9.607290000000001E-3</v>
      </c>
      <c r="J278"/>
      <c r="K278"/>
      <c r="L278"/>
    </row>
    <row r="279" spans="2:20" ht="15" customHeight="1" x14ac:dyDescent="0.25">
      <c r="B279" s="1" t="s">
        <v>196</v>
      </c>
      <c r="C279" s="37" t="s">
        <v>376</v>
      </c>
      <c r="D279" s="37" t="s">
        <v>197</v>
      </c>
      <c r="E279" s="37" t="s">
        <v>197</v>
      </c>
      <c r="F279" s="60">
        <f>SUM(F17:F278)</f>
        <v>6.1772270020000004</v>
      </c>
      <c r="G279" s="39">
        <f>SUM(G17:G278)</f>
        <v>0</v>
      </c>
      <c r="H279" s="53">
        <f>SUM(H17:H278)</f>
        <v>6.1772270020000004</v>
      </c>
      <c r="J279"/>
      <c r="K279"/>
      <c r="L279"/>
    </row>
    <row r="280" spans="2:20" x14ac:dyDescent="0.25">
      <c r="J280"/>
      <c r="K280"/>
      <c r="L280"/>
    </row>
    <row r="281" spans="2:20" ht="16.5" hidden="1" x14ac:dyDescent="0.25">
      <c r="F281" s="35"/>
      <c r="G281" s="35"/>
      <c r="H281" s="22">
        <f>SUBTOTAL(9,H29:H276)</f>
        <v>6.1150433319999999</v>
      </c>
      <c r="J281" s="6"/>
    </row>
    <row r="282" spans="2:20" hidden="1" x14ac:dyDescent="0.25">
      <c r="F282" s="36">
        <f>SUBTOTAL(9,F17:F278)</f>
        <v>6.1772270020000004</v>
      </c>
      <c r="J282"/>
      <c r="K282"/>
      <c r="L282"/>
    </row>
    <row r="283" spans="2:20" x14ac:dyDescent="0.25">
      <c r="F283" s="38"/>
      <c r="G283" s="38"/>
    </row>
  </sheetData>
  <autoFilter ref="B14:H279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2025-12-29T09:21:38Z</dcterms:modified>
</cp:coreProperties>
</file>